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封面" sheetId="1" r:id="rId1"/>
    <sheet name="GK01 收入支出决算总表（公开01表）" sheetId="2" r:id="rId2"/>
    <sheet name="GK02 收入决算表（公开02表）" sheetId="3" r:id="rId3"/>
    <sheet name="GK03 支出决算表（公开03表）" sheetId="4" r:id="rId4"/>
    <sheet name="GK04 财政拨款收入支出决算总表（公开04表）" sheetId="5" r:id="rId5"/>
    <sheet name="GK05 一般公共预算财政拨款支出决算表（公开05表）" sheetId="6" r:id="rId6"/>
    <sheet name="GK06 一般公共预算财政拨款基本支出决算表（公开06表）" sheetId="7" r:id="rId7"/>
    <sheet name="GK07 财政拨款“三公”经费支出决算表（公开07表）" sheetId="8" r:id="rId8"/>
    <sheet name="GK08 政府性基金预算财政拨款收入支出决算表（公开08表）" sheetId="9" r:id="rId9"/>
    <sheet name="GK09 国有资本经营预算财政拨款收入支出决算表（公开09表）" sheetId="10" r:id="rId10"/>
  </sheets>
  <calcPr calcId="144525"/>
</workbook>
</file>

<file path=xl/sharedStrings.xml><?xml version="1.0" encoding="utf-8"?>
<sst xmlns="http://schemas.openxmlformats.org/spreadsheetml/2006/main" count="855" uniqueCount="477">
  <si>
    <t>单位名称</t>
  </si>
  <si>
    <t>沙湾市退役军人事务局</t>
  </si>
  <si>
    <t>单位负责人</t>
  </si>
  <si>
    <t>唐顺天</t>
  </si>
  <si>
    <t>财务负责人(报送主体为财政区划时字段为空)</t>
  </si>
  <si>
    <t>唐吉运</t>
  </si>
  <si>
    <t>填表人</t>
  </si>
  <si>
    <t>李荣</t>
  </si>
  <si>
    <t>电话号码（区号）</t>
  </si>
  <si>
    <t>电话号码</t>
  </si>
  <si>
    <t/>
  </si>
  <si>
    <t>分机号</t>
  </si>
  <si>
    <t>单位地址</t>
  </si>
  <si>
    <t>新疆塔城地区沙湾市三道河子镇世纪大道55号</t>
  </si>
  <si>
    <t>邮政编码</t>
  </si>
  <si>
    <t>832100</t>
  </si>
  <si>
    <t>组织机构代码</t>
  </si>
  <si>
    <t>MB1886325</t>
  </si>
  <si>
    <t>统一社会信用代码(报送主体为财政区划时字段为空)</t>
  </si>
  <si>
    <t>11654223MB1886325T</t>
  </si>
  <si>
    <t>单位代码</t>
  </si>
  <si>
    <t>505002</t>
  </si>
  <si>
    <t>单位预算级次</t>
  </si>
  <si>
    <t>二级预算单位</t>
  </si>
  <si>
    <t>财政区划</t>
  </si>
  <si>
    <t>行政区划代码</t>
  </si>
  <si>
    <t>沙湾市</t>
  </si>
  <si>
    <t>单位基本性质(报送主体为财政区划时字段为空)</t>
  </si>
  <si>
    <t>行政单位</t>
  </si>
  <si>
    <t>单位经费保障方式</t>
  </si>
  <si>
    <t>全额</t>
  </si>
  <si>
    <t>单位执行会计制度(报送主体为财政区划时字段为空)</t>
  </si>
  <si>
    <t>政府会计准则制度</t>
  </si>
  <si>
    <t>预算级次</t>
  </si>
  <si>
    <t>县区级</t>
  </si>
  <si>
    <t>隶属关系(报送主体为财政区划时字段为空)</t>
  </si>
  <si>
    <t>部门标识代码(报送主体为财政区划时字段为空)</t>
  </si>
  <si>
    <t>368</t>
  </si>
  <si>
    <t>国民经济行业分类(报送主体为财政区划时字段为空)</t>
  </si>
  <si>
    <t>机构</t>
  </si>
  <si>
    <t>新报因素</t>
  </si>
  <si>
    <t>连续上报</t>
  </si>
  <si>
    <t>上年代码(新报单位没有值)</t>
  </si>
  <si>
    <t>MB18863250</t>
  </si>
  <si>
    <t>报表类型</t>
  </si>
  <si>
    <t>单户表</t>
  </si>
  <si>
    <t>备用码</t>
  </si>
  <si>
    <t>是否参公</t>
  </si>
  <si>
    <t>是否编制部门预算</t>
  </si>
  <si>
    <t>是</t>
  </si>
  <si>
    <t>是否编制财务报告</t>
  </si>
  <si>
    <t>是否编制行政事业单位国有资产报告</t>
  </si>
  <si>
    <t>备用码一</t>
  </si>
  <si>
    <t>备用码二</t>
  </si>
  <si>
    <t>所属管理级次</t>
  </si>
  <si>
    <t>行业分类</t>
  </si>
  <si>
    <t>收入支出决算总表</t>
  </si>
  <si>
    <t>公开01表</t>
  </si>
  <si>
    <t>编制单位：沙湾市退役军人事务局</t>
  </si>
  <si>
    <t>2023年度</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</si>
  <si>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</si>
  <si>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</si>
  <si>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</si>
  <si>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</si>
  <si>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</si>
  <si>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</si>
  <si>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</si>
  <si>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</si>
  <si>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</si>
  <si>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</si>
  <si>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</si>
  <si>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</si>
  <si>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</si>
  <si>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</si>
  <si>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</si>
  <si>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</si>
  <si>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</si>
  <si>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</si>
  <si>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</si>
  <si>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</si>
  <si>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</si>
  <si>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</si>
  <si>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</si>
  <si>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</si>
  <si>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</si>
  <si>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</si>
  <si>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</si>
  <si>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</si>
  <si>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</si>
  <si>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</si>
  <si>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</si>
  <si>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</si>
  <si>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</si>
  <si>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</si>
  <si>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</si>
  <si>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</si>
  <si>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</si>
  <si>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</si>
  <si>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</si>
  <si>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</si>
  <si>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</si>
  <si>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</si>
  <si>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</si>
  <si>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</si>
  <si>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</si>
  <si>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</si>
  <si>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</si>
  <si>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</si>
  <si>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</si>
  <si>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</si>
  <si>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</si>
  <si>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</si>
  <si>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</si>
  <si>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</si>
  <si>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</si>
  <si>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</si>
  <si>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</si>
  <si>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</si>
  <si>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</si>
  <si>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</si>
  <si>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</si>
  <si>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</si>
  <si>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</si>
  <si>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</si>
  <si>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</si>
  <si>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</si>
  <si>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</si>
  <si>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</si>
  <si>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</si>
  <si>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</si>
  <si>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</si>
  <si>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</si>
  <si>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</si>
  <si>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</si>
  <si>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</si>
  <si>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</si>
  <si>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</si>
  <si>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</si>
  <si>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</si>
  <si>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</si>
  <si>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</si>
  <si>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</si>
  <si>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</si>
  <si>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</si>
  <si>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</si>
  <si>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</si>
  <si>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</si>
  <si>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</si>
  <si>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</si>
  <si>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</si>
  <si>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</si>
  <si>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</si>
  <si>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</si>
  <si>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</si>
  <si>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</si>
  <si>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</si>
  <si>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</si>
  <si>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</si>
  <si>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</si>
  <si>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</si>
  <si>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</si>
  <si>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</si>
  <si>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</si>
  <si>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</si>
  <si>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</si>
  <si>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</si>
  <si>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</si>
  <si>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</si>
  <si>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</si>
  <si>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</si>
  <si>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注：本表反映部门本年度的总收支和年末结转结余情况。本套报表金额单位转换时可能存在尾数误差。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</si>
  <si>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</si>
  <si>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</si>
  <si>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</si>
  <si>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</si>
  <si>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</si>
  <si>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</si>
  <si>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</si>
  <si>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</si>
  <si>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</si>
  <si>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</si>
  <si>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</si>
  <si>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其中：教育收费</t>
  </si>
  <si>
    <t>合计</t>
  </si>
  <si>
    <t>208</t>
  </si>
  <si>
    <t>社会保障和就业支出</t>
  </si>
  <si>
    <t>20805</t>
  </si>
  <si>
    <t>行政事业单位养老支出</t>
  </si>
  <si>
    <t>2080505</t>
  </si>
  <si>
    <t xml:space="preserve">  机关事业单位基本养老保险缴费支出</t>
  </si>
  <si>
    <t>20808</t>
  </si>
  <si>
    <t>抚恤</t>
  </si>
  <si>
    <t>2080801</t>
  </si>
  <si>
    <t xml:space="preserve">  死亡抚恤</t>
  </si>
  <si>
    <t>2080802</t>
  </si>
  <si>
    <t xml:space="preserve">  伤残抚恤</t>
  </si>
  <si>
    <t>2080803</t>
  </si>
  <si>
    <t xml:space="preserve">  在乡复员、退伍军人生活补助</t>
  </si>
  <si>
    <t>2080805</t>
  </si>
  <si>
    <t xml:space="preserve">  义务兵优待</t>
  </si>
  <si>
    <t>2080806</t>
  </si>
  <si>
    <t xml:space="preserve">  农村籍退役士兵老年生活补助</t>
  </si>
  <si>
    <t>2080899</t>
  </si>
  <si>
    <t xml:space="preserve">  其他优抚支出</t>
  </si>
  <si>
    <t>20809</t>
  </si>
  <si>
    <t>退役安置</t>
  </si>
  <si>
    <t>2080902</t>
  </si>
  <si>
    <t xml:space="preserve">  军队移交政府的离退休人员安置</t>
  </si>
  <si>
    <t>2080905</t>
  </si>
  <si>
    <t xml:space="preserve">  军队转业干部安置</t>
  </si>
  <si>
    <t>2080999</t>
  </si>
  <si>
    <t xml:space="preserve">  其他退役安置支出</t>
  </si>
  <si>
    <t>20828</t>
  </si>
  <si>
    <t>退役军人管理事务</t>
  </si>
  <si>
    <t>2082801</t>
  </si>
  <si>
    <t xml:space="preserve">  行政运行</t>
  </si>
  <si>
    <t>2082804</t>
  </si>
  <si>
    <t xml:space="preserve">  拥军优属</t>
  </si>
  <si>
    <t>2082850</t>
  </si>
  <si>
    <t xml:space="preserve">  事业运行</t>
  </si>
  <si>
    <t>210</t>
  </si>
  <si>
    <t>卫生健康支出</t>
  </si>
  <si>
    <t>21011</t>
  </si>
  <si>
    <t>行政事业单位医疗</t>
  </si>
  <si>
    <t>2101101</t>
  </si>
  <si>
    <t xml:space="preserve">  行政单位医疗</t>
  </si>
  <si>
    <t>2101102</t>
  </si>
  <si>
    <t xml:space="preserve">  事业单位医疗</t>
  </si>
  <si>
    <t>2101103</t>
  </si>
  <si>
    <t xml:space="preserve">  公务员医疗补助</t>
  </si>
  <si>
    <t>21014</t>
  </si>
  <si>
    <t>优抚对象医疗</t>
  </si>
  <si>
    <t>2101401</t>
  </si>
  <si>
    <t xml:space="preserve">  优抚对象医疗补助</t>
  </si>
  <si>
    <t>221</t>
  </si>
  <si>
    <t>住房保障支出</t>
  </si>
  <si>
    <t>22102</t>
  </si>
  <si>
    <t>住房改革支出</t>
  </si>
  <si>
    <t>2210201</t>
  </si>
  <si>
    <t xml:space="preserve">  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</si>
  <si>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</si>
  <si>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</si>
  <si>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</si>
  <si>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</si>
  <si>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</si>
  <si>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</si>
  <si>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</si>
  <si>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</si>
  <si>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</si>
  <si>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</si>
  <si>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</si>
  <si>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</si>
  <si>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</si>
  <si>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</si>
  <si>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</si>
  <si>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</si>
  <si>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</si>
  <si>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</si>
  <si>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</si>
  <si>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</si>
  <si>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</si>
  <si>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</si>
  <si>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</si>
  <si>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</si>
  <si>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</si>
  <si>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</si>
  <si>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</si>
  <si>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</si>
  <si>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</si>
  <si>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</si>
  <si>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</si>
  <si>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</si>
  <si>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</si>
  <si>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</si>
  <si>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</si>
  <si>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</si>
  <si>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</si>
  <si>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</si>
  <si>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</si>
  <si>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</si>
  <si>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</si>
  <si>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</si>
  <si>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</si>
  <si>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</si>
  <si>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</si>
  <si>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</si>
  <si>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</si>
  <si>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</si>
  <si>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</si>
  <si>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</si>
  <si>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</si>
  <si>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</si>
  <si>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</si>
  <si>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</si>
  <si>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</si>
  <si>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</si>
  <si>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</si>
  <si>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</si>
  <si>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</si>
  <si>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</si>
  <si>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</si>
  <si>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</si>
  <si>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</si>
  <si>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</si>
  <si>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</si>
  <si>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</si>
  <si>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</si>
  <si>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</si>
  <si>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</si>
  <si>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30205</t>
  </si>
  <si>
    <t xml:space="preserve">  水费</t>
  </si>
  <si>
    <t>310</t>
  </si>
  <si>
    <t>资本性支出</t>
  </si>
  <si>
    <t>30108</t>
  </si>
  <si>
    <t xml:space="preserve">  机关事业单位基本养老保险缴费</t>
  </si>
  <si>
    <t>30206</t>
  </si>
  <si>
    <t xml:space="preserve">  电费</t>
  </si>
  <si>
    <t>31001</t>
  </si>
  <si>
    <t xml:space="preserve">  房屋建筑物购建</t>
  </si>
  <si>
    <t>30109</t>
  </si>
  <si>
    <t xml:space="preserve">  职业年金缴费</t>
  </si>
  <si>
    <t>30207</t>
  </si>
  <si>
    <t xml:space="preserve">  邮电费</t>
  </si>
  <si>
    <t>31002</t>
  </si>
  <si>
    <t xml:space="preserve">  办公设备购置</t>
  </si>
  <si>
    <t>30110</t>
  </si>
  <si>
    <t xml:space="preserve">  职工基本医疗保险缴费</t>
  </si>
  <si>
    <t>30208</t>
  </si>
  <si>
    <t xml:space="preserve">  取暖费</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</si>
  <si>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</si>
  <si>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</si>
  <si>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</si>
  <si>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</si>
  <si>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</si>
  <si>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</si>
  <si>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</si>
  <si>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</si>
  <si>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</si>
  <si>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</si>
  <si>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30211</t>
  </si>
  <si>
    <t xml:space="preserve">  差旅费</t>
  </si>
  <si>
    <t>31006</t>
  </si>
  <si>
    <t xml:space="preserve">  大型修缮</t>
  </si>
  <si>
    <t>30113</t>
  </si>
  <si>
    <t>30212</t>
  </si>
  <si>
    <t xml:space="preserve">  因公出国（境）费用</t>
  </si>
  <si>
    <t>31007</t>
  </si>
  <si>
    <t xml:space="preserve">  信息网络及软件购置更新</t>
  </si>
  <si>
    <t>30114</t>
  </si>
  <si>
    <t xml:space="preserve">  医疗费</t>
  </si>
  <si>
    <t>30213</t>
  </si>
  <si>
    <t xml:space="preserve">  维修（护）费</t>
  </si>
  <si>
    <t>31008</t>
  </si>
  <si>
    <t xml:space="preserve">  物资储备</t>
  </si>
  <si>
    <t>30199</t>
  </si>
  <si>
    <t xml:space="preserve">  其他工资福利支出</t>
  </si>
  <si>
    <t>30214</t>
  </si>
  <si>
    <t xml:space="preserve">  租赁费</t>
  </si>
  <si>
    <t>31009</t>
  </si>
  <si>
    <t xml:space="preserve">  土地补偿</t>
  </si>
  <si>
    <t>303</t>
  </si>
  <si>
    <t>对个人和家庭的补助</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</si>
  <si>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</si>
  <si>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</si>
  <si>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</si>
  <si>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</si>
  <si>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</si>
  <si>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</si>
  <si>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</si>
  <si>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</si>
  <si>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</si>
  <si>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</si>
  <si>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</si>
  <si>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</si>
  <si>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30217</t>
  </si>
  <si>
    <t xml:space="preserve">  公务接待费</t>
  </si>
  <si>
    <t>31012</t>
  </si>
  <si>
    <t xml:space="preserve">  拆迁补偿</t>
  </si>
  <si>
    <t>30303</t>
  </si>
  <si>
    <t xml:space="preserve">  退职（役）费</t>
  </si>
  <si>
    <t>30218</t>
  </si>
  <si>
    <t xml:space="preserve">  专用材料费</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</si>
  <si>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</si>
  <si>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</si>
  <si>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</si>
  <si>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</si>
  <si>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</si>
  <si>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</si>
  <si>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</si>
  <si>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</si>
  <si>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</si>
  <si>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</si>
  <si>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</si>
  <si>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</si>
  <si>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</si>
  <si>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</si>
  <si>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</si>
  <si>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</si>
  <si>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</si>
  <si>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</si>
  <si>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</si>
  <si>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</si>
  <si>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</si>
  <si>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</si>
  <si>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</si>
  <si>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</si>
  <si>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</si>
  <si>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</si>
  <si>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</si>
  <si>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</si>
  <si>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</si>
  <si>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</si>
  <si>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</si>
  <si>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</si>
  <si>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</si>
  <si>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</si>
  <si>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</si>
  <si>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</si>
  <si>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</si>
  <si>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</si>
  <si>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</si>
  <si>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</si>
  <si>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</si>
  <si>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</si>
  <si>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</si>
  <si>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</si>
  <si>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</si>
  <si>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</si>
  <si>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</si>
  <si>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</si>
  <si>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</si>
  <si>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</si>
  <si>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</si>
  <si>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</si>
  <si>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</si>
  <si>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</si>
  <si>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</si>
  <si>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</si>
  <si>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</si>
  <si>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</si>
  <si>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31299</t>
  </si>
  <si>
    <t xml:space="preserve">  其他对企业补助</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</si>
  <si>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</si>
  <si>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</si>
  <si>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</si>
  <si>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</si>
  <si>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</si>
  <si>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</si>
  <si>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</si>
  <si>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</si>
  <si>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</si>
  <si>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</si>
  <si>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</si>
  <si>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</si>
  <si>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</si>
  <si>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</si>
  <si>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</si>
  <si>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</si>
  <si>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</si>
  <si>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</si>
  <si>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</si>
  <si>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</si>
  <si>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</si>
  <si>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</si>
  <si>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</si>
  <si>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</si>
  <si>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政府性基金预算财政拨款收入支出决算表</t>
  </si>
  <si>
    <t>公开08表</t>
  </si>
  <si>
    <t>本年收入</t>
  </si>
  <si>
    <t>结转</t>
  </si>
  <si>
    <t>结余</t>
  </si>
  <si>
    <t>注：本表反映部门本年度政府性基金预算财政拨款收入、支出及结转和结余情况。</t>
  </si>
  <si>
    <t>说明：沙湾市退役军人事务局本年度无政府性基金预算财政拨款收入、支出及结转和结余，政府性基金预算财政拨款收入支出决算表为空表</t>
  </si>
  <si>
    <t>国有资本经营预算财政拨款收入支出决算表</t>
  </si>
  <si>
    <t>公开09表</t>
  </si>
  <si>
    <t>注：本表反映部门本年度国有资本经营预算财政拨款收入、支出及结转和结余情况。</t>
  </si>
  <si>
    <t>说明：沙湾市退役军人事务局本年度无国有资本经营预算财政拨款收入、支出及结转和结余，国有资本经营预算财政拨款收入支出决算表为空表</t>
  </si>
</sst>
</file>

<file path=xl/styles.xml><?xml version="1.0" encoding="utf-8"?>
<styleSheet xmlns="http://schemas.openxmlformats.org/spreadsheetml/2006/main">
  <numFmts count="4">
    <numFmt numFmtId="176" formatCode="_(&quot;$&quot;* #,##0_);_(&quot;$&quot;* \(#,##0\);_(&quot;$&quot;* &quot;-&quot;_);_(@_)"/>
    <numFmt numFmtId="177" formatCode="_(&quot;$&quot;* #,##0.00_);_(&quot;$&quot;* \(#,##0.00\);_(&quot;$&quot;* &quot;-&quot;??_);_(@_)"/>
    <numFmt numFmtId="178" formatCode="_(* #,##0_);_(* \(#,##0\);_(* &quot;-&quot;_);_(@_)"/>
    <numFmt numFmtId="179" formatCode="_(* #,##0.00_);_(* \(#,##0.00\);_(* &quot;-&quot;??_);_(@_)"/>
  </numFmts>
  <fonts count="23">
    <font>
      <sz val="10"/>
      <name val="Arial"/>
      <charset val="0"/>
    </font>
    <font>
      <b/>
      <sz val="18"/>
      <name val="宋体"/>
      <charset val="0"/>
    </font>
    <font>
      <sz val="11"/>
      <name val="宋体"/>
      <charset val="0"/>
    </font>
    <font>
      <i/>
      <sz val="11"/>
      <color rgb="FF7F7F7F"/>
      <name val="宋体"/>
      <charset val="0"/>
      <scheme val="minor"/>
    </font>
    <font>
      <u/>
      <sz val="11"/>
      <color rgb="FF800080"/>
      <name val="宋体"/>
      <charset val="0"/>
      <scheme val="minor"/>
    </font>
    <font>
      <b/>
      <sz val="11"/>
      <color rgb="FFFFFFFF"/>
      <name val="宋体"/>
      <charset val="0"/>
      <scheme val="minor"/>
    </font>
    <font>
      <b/>
      <sz val="11"/>
      <color rgb="FF3F3F3F"/>
      <name val="宋体"/>
      <charset val="0"/>
      <scheme val="minor"/>
    </font>
    <font>
      <sz val="11"/>
      <color theme="1"/>
      <name val="宋体"/>
      <charset val="134"/>
      <scheme val="minor"/>
    </font>
    <font>
      <b/>
      <sz val="18"/>
      <color theme="3"/>
      <name val="宋体"/>
      <charset val="134"/>
      <scheme val="minor"/>
    </font>
    <font>
      <sz val="11"/>
      <color rgb="FF3F3F76"/>
      <name val="宋体"/>
      <charset val="0"/>
      <scheme val="minor"/>
    </font>
    <font>
      <b/>
      <sz val="11"/>
      <color theme="3"/>
      <name val="宋体"/>
      <charset val="134"/>
      <scheme val="minor"/>
    </font>
    <font>
      <u/>
      <sz val="11"/>
      <color rgb="FF0000FF"/>
      <name val="宋体"/>
      <charset val="0"/>
      <scheme val="minor"/>
    </font>
    <font>
      <sz val="11"/>
      <color theme="1"/>
      <name val="宋体"/>
      <charset val="0"/>
      <scheme val="minor"/>
    </font>
    <font>
      <sz val="11"/>
      <color rgb="FF9C0006"/>
      <name val="宋体"/>
      <charset val="0"/>
      <scheme val="minor"/>
    </font>
    <font>
      <sz val="11"/>
      <color rgb="FF006100"/>
      <name val="宋体"/>
      <charset val="0"/>
      <scheme val="minor"/>
    </font>
    <font>
      <sz val="11"/>
      <color theme="0"/>
      <name val="宋体"/>
      <charset val="0"/>
      <scheme val="minor"/>
    </font>
    <font>
      <sz val="11"/>
      <color rgb="FF9C6500"/>
      <name val="宋体"/>
      <charset val="0"/>
      <scheme val="minor"/>
    </font>
    <font>
      <b/>
      <sz val="13"/>
      <color theme="3"/>
      <name val="宋体"/>
      <charset val="134"/>
      <scheme val="minor"/>
    </font>
    <font>
      <sz val="11"/>
      <color rgb="FFFA7D00"/>
      <name val="宋体"/>
      <charset val="0"/>
      <scheme val="minor"/>
    </font>
    <font>
      <sz val="11"/>
      <color rgb="FFFF0000"/>
      <name val="宋体"/>
      <charset val="0"/>
      <scheme val="minor"/>
    </font>
    <font>
      <b/>
      <sz val="11"/>
      <color rgb="FFFA7D00"/>
      <name val="宋体"/>
      <charset val="0"/>
      <scheme val="minor"/>
    </font>
    <font>
      <b/>
      <sz val="15"/>
      <color theme="3"/>
      <name val="宋体"/>
      <charset val="134"/>
      <scheme val="minor"/>
    </font>
    <font>
      <b/>
      <sz val="11"/>
      <color theme="1"/>
      <name val="宋体"/>
      <charset val="0"/>
      <scheme val="minor"/>
    </font>
  </fonts>
  <fills count="34">
    <fill>
      <patternFill patternType="none"/>
    </fill>
    <fill>
      <patternFill patternType="gray125"/>
    </fill>
    <fill>
      <patternFill patternType="solid">
        <fgColor indexed="22"/>
        <bgColor indexed="22"/>
      </patternFill>
    </fill>
    <fill>
      <patternFill patternType="solid">
        <fgColor rgb="FFA5A5A5"/>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theme="5"/>
        <bgColor indexed="64"/>
      </patternFill>
    </fill>
    <fill>
      <patternFill patternType="solid">
        <fgColor theme="7"/>
        <bgColor indexed="64"/>
      </patternFill>
    </fill>
    <fill>
      <patternFill patternType="solid">
        <fgColor theme="4"/>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4" tint="0.599993896298105"/>
        <bgColor indexed="64"/>
      </patternFill>
    </fill>
  </fills>
  <borders count="10">
    <border>
      <left/>
      <right/>
      <top/>
      <bottom/>
      <diagonal/>
    </border>
    <border>
      <left style="thin">
        <color indexed="8"/>
      </left>
      <right style="thin">
        <color indexed="8"/>
      </right>
      <top style="thin">
        <color indexed="8"/>
      </top>
      <bottom style="thin">
        <color indexed="8"/>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176" fontId="0" fillId="0" borderId="0" applyFont="0" applyFill="0" applyBorder="0" applyAlignment="0" applyProtection="0"/>
    <xf numFmtId="0" fontId="12" fillId="16" borderId="0" applyNumberFormat="0" applyBorder="0" applyAlignment="0" applyProtection="0">
      <alignment vertical="center"/>
    </xf>
    <xf numFmtId="0" fontId="9" fillId="6" borderId="5" applyNumberFormat="0" applyAlignment="0" applyProtection="0">
      <alignment vertical="center"/>
    </xf>
    <xf numFmtId="177" fontId="0" fillId="0" borderId="0" applyFont="0" applyFill="0" applyBorder="0" applyAlignment="0" applyProtection="0"/>
    <xf numFmtId="178" fontId="0" fillId="0" borderId="0" applyFont="0" applyFill="0" applyBorder="0" applyAlignment="0" applyProtection="0"/>
    <xf numFmtId="0" fontId="12" fillId="10" borderId="0" applyNumberFormat="0" applyBorder="0" applyAlignment="0" applyProtection="0">
      <alignment vertical="center"/>
    </xf>
    <xf numFmtId="0" fontId="13" fillId="11" borderId="0" applyNumberFormat="0" applyBorder="0" applyAlignment="0" applyProtection="0">
      <alignment vertical="center"/>
    </xf>
    <xf numFmtId="179" fontId="0" fillId="0" borderId="0" applyFont="0" applyFill="0" applyBorder="0" applyAlignment="0" applyProtection="0"/>
    <xf numFmtId="0" fontId="15" fillId="19"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xf numFmtId="0" fontId="4" fillId="0" borderId="0" applyNumberFormat="0" applyFill="0" applyBorder="0" applyAlignment="0" applyProtection="0">
      <alignment vertical="center"/>
    </xf>
    <xf numFmtId="0" fontId="7" fillId="5" borderId="4" applyNumberFormat="0" applyFont="0" applyAlignment="0" applyProtection="0">
      <alignment vertical="center"/>
    </xf>
    <xf numFmtId="0" fontId="15" fillId="23" borderId="0" applyNumberFormat="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21" fillId="0" borderId="7" applyNumberFormat="0" applyFill="0" applyAlignment="0" applyProtection="0">
      <alignment vertical="center"/>
    </xf>
    <xf numFmtId="0" fontId="17" fillId="0" borderId="7" applyNumberFormat="0" applyFill="0" applyAlignment="0" applyProtection="0">
      <alignment vertical="center"/>
    </xf>
    <xf numFmtId="0" fontId="15" fillId="22" borderId="0" applyNumberFormat="0" applyBorder="0" applyAlignment="0" applyProtection="0">
      <alignment vertical="center"/>
    </xf>
    <xf numFmtId="0" fontId="10" fillId="0" borderId="6" applyNumberFormat="0" applyFill="0" applyAlignment="0" applyProtection="0">
      <alignment vertical="center"/>
    </xf>
    <xf numFmtId="0" fontId="15" fillId="21" borderId="0" applyNumberFormat="0" applyBorder="0" applyAlignment="0" applyProtection="0">
      <alignment vertical="center"/>
    </xf>
    <xf numFmtId="0" fontId="6" fillId="4" borderId="3" applyNumberFormat="0" applyAlignment="0" applyProtection="0">
      <alignment vertical="center"/>
    </xf>
    <xf numFmtId="0" fontId="20" fillId="4" borderId="5" applyNumberFormat="0" applyAlignment="0" applyProtection="0">
      <alignment vertical="center"/>
    </xf>
    <xf numFmtId="0" fontId="5" fillId="3" borderId="2" applyNumberFormat="0" applyAlignment="0" applyProtection="0">
      <alignment vertical="center"/>
    </xf>
    <xf numFmtId="0" fontId="12" fillId="15" borderId="0" applyNumberFormat="0" applyBorder="0" applyAlignment="0" applyProtection="0">
      <alignment vertical="center"/>
    </xf>
    <xf numFmtId="0" fontId="15" fillId="27" borderId="0" applyNumberFormat="0" applyBorder="0" applyAlignment="0" applyProtection="0">
      <alignment vertical="center"/>
    </xf>
    <xf numFmtId="0" fontId="18" fillId="0" borderId="8" applyNumberFormat="0" applyFill="0" applyAlignment="0" applyProtection="0">
      <alignment vertical="center"/>
    </xf>
    <xf numFmtId="0" fontId="22" fillId="0" borderId="9" applyNumberFormat="0" applyFill="0" applyAlignment="0" applyProtection="0">
      <alignment vertical="center"/>
    </xf>
    <xf numFmtId="0" fontId="14" fillId="14" borderId="0" applyNumberFormat="0" applyBorder="0" applyAlignment="0" applyProtection="0">
      <alignment vertical="center"/>
    </xf>
    <xf numFmtId="0" fontId="16" fillId="18" borderId="0" applyNumberFormat="0" applyBorder="0" applyAlignment="0" applyProtection="0">
      <alignment vertical="center"/>
    </xf>
    <xf numFmtId="0" fontId="12" fillId="13" borderId="0" applyNumberFormat="0" applyBorder="0" applyAlignment="0" applyProtection="0">
      <alignment vertical="center"/>
    </xf>
    <xf numFmtId="0" fontId="15" fillId="29" borderId="0" applyNumberFormat="0" applyBorder="0" applyAlignment="0" applyProtection="0">
      <alignment vertical="center"/>
    </xf>
    <xf numFmtId="0" fontId="12" fillId="31" borderId="0" applyNumberFormat="0" applyBorder="0" applyAlignment="0" applyProtection="0">
      <alignment vertical="center"/>
    </xf>
    <xf numFmtId="0" fontId="12" fillId="33" borderId="0" applyNumberFormat="0" applyBorder="0" applyAlignment="0" applyProtection="0">
      <alignment vertical="center"/>
    </xf>
    <xf numFmtId="0" fontId="12" fillId="12" borderId="0" applyNumberFormat="0" applyBorder="0" applyAlignment="0" applyProtection="0">
      <alignment vertical="center"/>
    </xf>
    <xf numFmtId="0" fontId="12" fillId="9" borderId="0" applyNumberFormat="0" applyBorder="0" applyAlignment="0" applyProtection="0">
      <alignment vertical="center"/>
    </xf>
    <xf numFmtId="0" fontId="15" fillId="26" borderId="0" applyNumberFormat="0" applyBorder="0" applyAlignment="0" applyProtection="0">
      <alignment vertical="center"/>
    </xf>
    <xf numFmtId="0" fontId="15" fillId="28" borderId="0" applyNumberFormat="0" applyBorder="0" applyAlignment="0" applyProtection="0">
      <alignment vertical="center"/>
    </xf>
    <xf numFmtId="0" fontId="12" fillId="30" borderId="0" applyNumberFormat="0" applyBorder="0" applyAlignment="0" applyProtection="0">
      <alignment vertical="center"/>
    </xf>
    <xf numFmtId="0" fontId="12" fillId="32" borderId="0" applyNumberFormat="0" applyBorder="0" applyAlignment="0" applyProtection="0">
      <alignment vertical="center"/>
    </xf>
    <xf numFmtId="0" fontId="15" fillId="25" borderId="0" applyNumberFormat="0" applyBorder="0" applyAlignment="0" applyProtection="0">
      <alignment vertical="center"/>
    </xf>
    <xf numFmtId="0" fontId="12" fillId="8" borderId="0" applyNumberFormat="0" applyBorder="0" applyAlignment="0" applyProtection="0">
      <alignment vertical="center"/>
    </xf>
    <xf numFmtId="0" fontId="15" fillId="20" borderId="0" applyNumberFormat="0" applyBorder="0" applyAlignment="0" applyProtection="0">
      <alignment vertical="center"/>
    </xf>
    <xf numFmtId="0" fontId="15" fillId="24" borderId="0" applyNumberFormat="0" applyBorder="0" applyAlignment="0" applyProtection="0">
      <alignment vertical="center"/>
    </xf>
    <xf numFmtId="0" fontId="12" fillId="7" borderId="0" applyNumberFormat="0" applyBorder="0" applyAlignment="0" applyProtection="0">
      <alignment vertical="center"/>
    </xf>
    <xf numFmtId="0" fontId="15" fillId="17" borderId="0" applyNumberFormat="0" applyBorder="0" applyAlignment="0" applyProtection="0">
      <alignment vertical="center"/>
    </xf>
  </cellStyleXfs>
  <cellXfs count="10">
    <xf numFmtId="0" fontId="0" fillId="0" borderId="0" xfId="0"/>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2" fillId="2" borderId="1" xfId="0" applyFont="1" applyFill="1" applyBorder="1" applyAlignment="1">
      <alignment horizontal="center" vertical="center"/>
    </xf>
    <xf numFmtId="4" fontId="2" fillId="0" borderId="1" xfId="0" applyNumberFormat="1" applyFont="1" applyBorder="1" applyAlignment="1">
      <alignment horizontal="right" vertical="center"/>
    </xf>
    <xf numFmtId="0" fontId="2" fillId="2" borderId="1" xfId="0" applyFont="1" applyFill="1" applyBorder="1" applyAlignment="1">
      <alignment horizontal="left" vertical="center"/>
    </xf>
    <xf numFmtId="0" fontId="2" fillId="0" borderId="1" xfId="0" applyFont="1" applyBorder="1" applyAlignment="1">
      <alignment horizontal="right" vertical="center"/>
    </xf>
    <xf numFmtId="0" fontId="2" fillId="0" borderId="1" xfId="0" applyFont="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C0C0C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8"/>
  <sheetViews>
    <sheetView tabSelected="1" workbookViewId="0">
      <selection activeCell="G23" sqref="G23"/>
    </sheetView>
  </sheetViews>
  <sheetFormatPr defaultColWidth="9.14285714285714" defaultRowHeight="12.75" outlineLevelCol="1"/>
  <cols>
    <col min="1" max="1" width="46" customWidth="1"/>
    <col min="2" max="2" width="42" customWidth="1"/>
  </cols>
  <sheetData>
    <row r="1" ht="18" customHeight="1" spans="1:2">
      <c r="A1" s="7" t="s">
        <v>0</v>
      </c>
      <c r="B1" s="9" t="s">
        <v>1</v>
      </c>
    </row>
    <row r="2" ht="18" customHeight="1" spans="1:2">
      <c r="A2" s="7" t="s">
        <v>2</v>
      </c>
      <c r="B2" s="9" t="s">
        <v>3</v>
      </c>
    </row>
    <row r="3" ht="18" customHeight="1" spans="1:2">
      <c r="A3" s="7" t="s">
        <v>4</v>
      </c>
      <c r="B3" s="9" t="s">
        <v>5</v>
      </c>
    </row>
    <row r="4" ht="18" customHeight="1" spans="1:2">
      <c r="A4" s="7" t="s">
        <v>6</v>
      </c>
      <c r="B4" s="9" t="s">
        <v>7</v>
      </c>
    </row>
    <row r="5" ht="18" customHeight="1" spans="1:2">
      <c r="A5" s="7" t="s">
        <v>8</v>
      </c>
      <c r="B5" s="9"/>
    </row>
    <row r="6" ht="18" customHeight="1" spans="1:2">
      <c r="A6" s="7" t="s">
        <v>9</v>
      </c>
      <c r="B6" s="9" t="s">
        <v>10</v>
      </c>
    </row>
    <row r="7" ht="18" customHeight="1" spans="1:2">
      <c r="A7" s="7" t="s">
        <v>11</v>
      </c>
      <c r="B7" s="9" t="s">
        <v>10</v>
      </c>
    </row>
    <row r="8" ht="18" customHeight="1" spans="1:2">
      <c r="A8" s="7" t="s">
        <v>12</v>
      </c>
      <c r="B8" s="9" t="s">
        <v>13</v>
      </c>
    </row>
    <row r="9" ht="18" customHeight="1" spans="1:2">
      <c r="A9" s="7" t="s">
        <v>14</v>
      </c>
      <c r="B9" s="9" t="s">
        <v>15</v>
      </c>
    </row>
    <row r="10" ht="18" customHeight="1" spans="1:2">
      <c r="A10" s="7" t="s">
        <v>16</v>
      </c>
      <c r="B10" s="9" t="s">
        <v>17</v>
      </c>
    </row>
    <row r="11" ht="18" customHeight="1" spans="1:2">
      <c r="A11" s="7" t="s">
        <v>18</v>
      </c>
      <c r="B11" s="9" t="s">
        <v>19</v>
      </c>
    </row>
    <row r="12" ht="18" customHeight="1" spans="1:2">
      <c r="A12" s="7" t="s">
        <v>20</v>
      </c>
      <c r="B12" s="9" t="s">
        <v>21</v>
      </c>
    </row>
    <row r="13" ht="18" customHeight="1" spans="1:2">
      <c r="A13" s="7"/>
      <c r="B13" s="9" t="s">
        <v>10</v>
      </c>
    </row>
    <row r="14" ht="18" customHeight="1" spans="1:2">
      <c r="A14" s="7" t="s">
        <v>22</v>
      </c>
      <c r="B14" s="9" t="s">
        <v>23</v>
      </c>
    </row>
    <row r="15" ht="18" customHeight="1" spans="1:2">
      <c r="A15" s="7"/>
      <c r="B15" s="9" t="s">
        <v>10</v>
      </c>
    </row>
    <row r="16" ht="18" customHeight="1" spans="1:2">
      <c r="A16" s="7" t="s">
        <v>24</v>
      </c>
      <c r="B16" s="9"/>
    </row>
    <row r="17" ht="18" customHeight="1" spans="1:2">
      <c r="A17" s="7" t="s">
        <v>25</v>
      </c>
      <c r="B17" s="9" t="s">
        <v>26</v>
      </c>
    </row>
    <row r="18" ht="18" customHeight="1" spans="1:2">
      <c r="A18" s="7" t="s">
        <v>27</v>
      </c>
      <c r="B18" s="9" t="s">
        <v>28</v>
      </c>
    </row>
    <row r="19" ht="18" customHeight="1" spans="1:2">
      <c r="A19" s="7" t="s">
        <v>29</v>
      </c>
      <c r="B19" s="9" t="s">
        <v>30</v>
      </c>
    </row>
    <row r="20" ht="18" customHeight="1" spans="1:2">
      <c r="A20" s="7" t="s">
        <v>31</v>
      </c>
      <c r="B20" s="9" t="s">
        <v>32</v>
      </c>
    </row>
    <row r="21" ht="18" customHeight="1" spans="1:2">
      <c r="A21" s="7" t="s">
        <v>33</v>
      </c>
      <c r="B21" s="9" t="s">
        <v>34</v>
      </c>
    </row>
    <row r="22" ht="18" customHeight="1" spans="1:2">
      <c r="A22" s="7" t="s">
        <v>35</v>
      </c>
      <c r="B22" s="9" t="s">
        <v>26</v>
      </c>
    </row>
    <row r="23" ht="18" customHeight="1" spans="1:2">
      <c r="A23" s="7" t="s">
        <v>36</v>
      </c>
      <c r="B23" s="9" t="s">
        <v>37</v>
      </c>
    </row>
    <row r="24" ht="18" customHeight="1" spans="1:2">
      <c r="A24" s="7" t="s">
        <v>38</v>
      </c>
      <c r="B24" s="9" t="s">
        <v>39</v>
      </c>
    </row>
    <row r="25" ht="18" customHeight="1" spans="1:2">
      <c r="A25" s="7" t="s">
        <v>40</v>
      </c>
      <c r="B25" s="9" t="s">
        <v>41</v>
      </c>
    </row>
    <row r="26" ht="18" customHeight="1" spans="1:2">
      <c r="A26" s="7" t="s">
        <v>42</v>
      </c>
      <c r="B26" s="9" t="s">
        <v>43</v>
      </c>
    </row>
    <row r="27" ht="18" customHeight="1" spans="1:2">
      <c r="A27" s="7" t="s">
        <v>44</v>
      </c>
      <c r="B27" s="9" t="s">
        <v>45</v>
      </c>
    </row>
    <row r="28" ht="18" customHeight="1" spans="1:2">
      <c r="A28" s="7" t="s">
        <v>46</v>
      </c>
      <c r="B28" s="9" t="s">
        <v>10</v>
      </c>
    </row>
    <row r="29" ht="18" customHeight="1" spans="1:2">
      <c r="A29" s="7"/>
      <c r="B29" s="9" t="s">
        <v>10</v>
      </c>
    </row>
    <row r="30" ht="18" customHeight="1" spans="1:2">
      <c r="A30" s="7" t="s">
        <v>47</v>
      </c>
      <c r="B30" s="9"/>
    </row>
    <row r="31" ht="18" customHeight="1" spans="1:2">
      <c r="A31" s="7" t="s">
        <v>48</v>
      </c>
      <c r="B31" s="9" t="s">
        <v>49</v>
      </c>
    </row>
    <row r="32" ht="18" customHeight="1" spans="1:2">
      <c r="A32" s="7" t="s">
        <v>50</v>
      </c>
      <c r="B32" s="9" t="s">
        <v>49</v>
      </c>
    </row>
    <row r="33" ht="18" customHeight="1" spans="1:2">
      <c r="A33" s="7" t="s">
        <v>51</v>
      </c>
      <c r="B33" s="9" t="s">
        <v>49</v>
      </c>
    </row>
    <row r="34" ht="18" customHeight="1" spans="1:2">
      <c r="A34" s="7"/>
      <c r="B34" s="9" t="s">
        <v>10</v>
      </c>
    </row>
    <row r="35" ht="18" customHeight="1" spans="1:2">
      <c r="A35" s="7" t="s">
        <v>52</v>
      </c>
      <c r="B35" s="9"/>
    </row>
    <row r="36" ht="18" customHeight="1" spans="1:2">
      <c r="A36" s="7" t="s">
        <v>53</v>
      </c>
      <c r="B36" s="9" t="s">
        <v>10</v>
      </c>
    </row>
    <row r="37" ht="18" customHeight="1" spans="1:2">
      <c r="A37" s="7" t="s">
        <v>54</v>
      </c>
      <c r="B37" s="9"/>
    </row>
    <row r="38" ht="18" customHeight="1" spans="1:2">
      <c r="A38" s="7" t="s">
        <v>55</v>
      </c>
      <c r="B38" s="9"/>
    </row>
  </sheetData>
  <pageMargins left="0.75" right="0.75" top="1" bottom="1" header="0.5" footer="0.5"/>
  <pageSetup paperSize="1" orientation="portrait" horizontalDpi="300" verticalDpi="300"/>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topLeftCell="C1" workbookViewId="0">
      <selection activeCell="F37" sqref="F37"/>
    </sheetView>
  </sheetViews>
  <sheetFormatPr defaultColWidth="9.14285714285714" defaultRowHeight="12.75" outlineLevelCol="5"/>
  <cols>
    <col min="1" max="1" width="32" customWidth="1"/>
    <col min="2" max="2" width="15" customWidth="1"/>
    <col min="3" max="3" width="21" customWidth="1"/>
    <col min="4" max="4" width="30" customWidth="1"/>
    <col min="5" max="5" width="15" customWidth="1"/>
    <col min="6" max="6" width="21" customWidth="1"/>
  </cols>
  <sheetData>
    <row r="1" ht="36" customHeight="1" spans="1:6">
      <c r="A1" s="1" t="s">
        <v>56</v>
      </c>
      <c r="B1" s="1"/>
      <c r="C1" s="1"/>
      <c r="D1" s="1"/>
      <c r="E1" s="1"/>
      <c r="F1" s="1"/>
    </row>
    <row r="2" ht="18" customHeight="1" spans="1:6">
      <c r="A2" s="2" t="s">
        <v>57</v>
      </c>
      <c r="B2" s="2"/>
      <c r="C2" s="2"/>
      <c r="D2" s="2"/>
      <c r="E2" s="2"/>
      <c r="F2" s="2"/>
    </row>
    <row r="3" ht="18" customHeight="1" spans="1:6">
      <c r="A3" s="3" t="s">
        <v>58</v>
      </c>
      <c r="B3" s="3"/>
      <c r="C3" s="3"/>
      <c r="D3" s="4" t="s">
        <v>59</v>
      </c>
      <c r="F3" s="2" t="s">
        <v>60</v>
      </c>
    </row>
    <row r="4" ht="18" customHeight="1" spans="1:6">
      <c r="A4" s="5" t="s">
        <v>61</v>
      </c>
      <c r="B4" s="5"/>
      <c r="C4" s="5"/>
      <c r="D4" s="5" t="s">
        <v>62</v>
      </c>
      <c r="E4" s="5"/>
      <c r="F4" s="5"/>
    </row>
    <row r="5" ht="18" customHeight="1" spans="1:6">
      <c r="A5" s="5" t="s">
        <v>63</v>
      </c>
      <c r="B5" s="5" t="s">
        <v>64</v>
      </c>
      <c r="C5" s="5" t="s">
        <v>65</v>
      </c>
      <c r="D5" s="5" t="s">
        <v>63</v>
      </c>
      <c r="E5" s="5" t="s">
        <v>64</v>
      </c>
      <c r="F5" s="5" t="s">
        <v>65</v>
      </c>
    </row>
    <row r="6" ht="18" customHeight="1" spans="1:6">
      <c r="A6" s="5" t="s">
        <v>66</v>
      </c>
      <c r="B6" s="5"/>
      <c r="C6" s="5" t="s">
        <v>67</v>
      </c>
      <c r="D6" s="5" t="s">
        <v>66</v>
      </c>
      <c r="E6" s="5"/>
      <c r="F6" s="5" t="s">
        <v>68</v>
      </c>
    </row>
    <row r="7" ht="18" customHeight="1" spans="1:6">
      <c r="A7" s="7" t="s">
        <v>69</v>
      </c>
      <c r="B7" s="5" t="s">
        <v>67</v>
      </c>
      <c r="C7" s="6">
        <f>27755102.27/10000</f>
        <v>2775.510227</v>
      </c>
      <c r="D7" s="7" t="s">
        <v>70</v>
      </c>
      <c r="E7" s="5" t="s">
        <v>71</v>
      </c>
      <c r="F7" s="6"/>
    </row>
    <row r="8" ht="18" customHeight="1" spans="1:6">
      <c r="A8" s="7" t="s">
        <v>72</v>
      </c>
      <c r="B8" s="5" t="s">
        <v>68</v>
      </c>
      <c r="C8" s="6"/>
      <c r="D8" s="7" t="s">
        <v>73</v>
      </c>
      <c r="E8" s="5" t="s">
        <v>74</v>
      </c>
      <c r="F8" s="6"/>
    </row>
    <row r="9" ht="18" customHeight="1" spans="1:6">
      <c r="A9" s="7" t="s">
        <v>75</v>
      </c>
      <c r="B9" s="5" t="s">
        <v>76</v>
      </c>
      <c r="C9" s="6"/>
      <c r="D9" s="7" t="s">
        <v>77</v>
      </c>
      <c r="E9" s="5" t="s">
        <v>78</v>
      </c>
      <c r="F9" s="6"/>
    </row>
    <row r="10" ht="18" customHeight="1" spans="1:6">
      <c r="A10" s="7" t="s">
        <v>79</v>
      </c>
      <c r="B10" s="5" t="s">
        <v>80</v>
      </c>
      <c r="C10" s="6"/>
      <c r="D10" s="7" t="s">
        <v>81</v>
      </c>
      <c r="E10" s="5" t="s">
        <v>82</v>
      </c>
      <c r="F10" s="6"/>
    </row>
    <row r="11" ht="18" customHeight="1" spans="1:6">
      <c r="A11" s="7" t="s">
        <v>83</v>
      </c>
      <c r="B11" s="5" t="s">
        <v>84</v>
      </c>
      <c r="C11" s="6"/>
      <c r="D11" s="7" t="s">
        <v>85</v>
      </c>
      <c r="E11" s="5" t="s">
        <v>86</v>
      </c>
      <c r="F11" s="6"/>
    </row>
    <row r="12" ht="18" customHeight="1" spans="1:6">
      <c r="A12" s="7" t="s">
        <v>87</v>
      </c>
      <c r="B12" s="5" t="s">
        <v>88</v>
      </c>
      <c r="C12" s="6"/>
      <c r="D12" s="7" t="s">
        <v>89</v>
      </c>
      <c r="E12" s="5" t="s">
        <v>90</v>
      </c>
      <c r="F12" s="6"/>
    </row>
    <row r="13" ht="18" customHeight="1" spans="1:6">
      <c r="A13" s="7" t="s">
        <v>91</v>
      </c>
      <c r="B13" s="5" t="s">
        <v>92</v>
      </c>
      <c r="C13" s="6"/>
      <c r="D13" s="7" t="s">
        <v>93</v>
      </c>
      <c r="E13" s="5" t="s">
        <v>94</v>
      </c>
      <c r="F13" s="6"/>
    </row>
    <row r="14" ht="18" customHeight="1" spans="1:6">
      <c r="A14" s="7" t="s">
        <v>95</v>
      </c>
      <c r="B14" s="5" t="s">
        <v>96</v>
      </c>
      <c r="C14" s="6"/>
      <c r="D14" s="7" t="s">
        <v>97</v>
      </c>
      <c r="E14" s="5" t="s">
        <v>98</v>
      </c>
      <c r="F14" s="6">
        <f>27467080.12/10000</f>
        <v>2746.708012</v>
      </c>
    </row>
    <row r="15" ht="18" customHeight="1" spans="1:6">
      <c r="A15" s="7"/>
      <c r="B15" s="5" t="s">
        <v>99</v>
      </c>
      <c r="C15" s="8"/>
      <c r="D15" s="7" t="s">
        <v>100</v>
      </c>
      <c r="E15" s="5" t="s">
        <v>101</v>
      </c>
      <c r="F15" s="6">
        <v>17.38</v>
      </c>
    </row>
    <row r="16" ht="18" customHeight="1" spans="1:6">
      <c r="A16" s="7"/>
      <c r="B16" s="5" t="s">
        <v>102</v>
      </c>
      <c r="C16" s="8"/>
      <c r="D16" s="7" t="s">
        <v>103</v>
      </c>
      <c r="E16" s="5" t="s">
        <v>104</v>
      </c>
      <c r="F16" s="6"/>
    </row>
    <row r="17" ht="18" customHeight="1" spans="1:6">
      <c r="A17" s="7"/>
      <c r="B17" s="5" t="s">
        <v>105</v>
      </c>
      <c r="C17" s="8"/>
      <c r="D17" s="7" t="s">
        <v>106</v>
      </c>
      <c r="E17" s="5" t="s">
        <v>107</v>
      </c>
      <c r="F17" s="6"/>
    </row>
    <row r="18" ht="18" customHeight="1" spans="1:6">
      <c r="A18" s="7"/>
      <c r="B18" s="5" t="s">
        <v>108</v>
      </c>
      <c r="C18" s="8"/>
      <c r="D18" s="7" t="s">
        <v>109</v>
      </c>
      <c r="E18" s="5" t="s">
        <v>110</v>
      </c>
      <c r="F18" s="6"/>
    </row>
    <row r="19" ht="18" customHeight="1" spans="1:6">
      <c r="A19" s="7"/>
      <c r="B19" s="5" t="s">
        <v>111</v>
      </c>
      <c r="C19" s="8"/>
      <c r="D19" s="7" t="s">
        <v>112</v>
      </c>
      <c r="E19" s="5" t="s">
        <v>113</v>
      </c>
      <c r="F19" s="6"/>
    </row>
    <row r="20" ht="18" customHeight="1" spans="1:6">
      <c r="A20" s="7"/>
      <c r="B20" s="5" t="s">
        <v>114</v>
      </c>
      <c r="C20" s="8"/>
      <c r="D20" s="7" t="s">
        <v>115</v>
      </c>
      <c r="E20" s="5" t="s">
        <v>116</v>
      </c>
      <c r="F20" s="6"/>
    </row>
    <row r="21" ht="18" customHeight="1" spans="1:6">
      <c r="A21" s="7"/>
      <c r="B21" s="5" t="s">
        <v>117</v>
      </c>
      <c r="C21" s="8"/>
      <c r="D21" s="7" t="s">
        <v>118</v>
      </c>
      <c r="E21" s="5" t="s">
        <v>119</v>
      </c>
      <c r="F21" s="6"/>
    </row>
    <row r="22" ht="18" customHeight="1" spans="1:6">
      <c r="A22" s="7"/>
      <c r="B22" s="5" t="s">
        <v>120</v>
      </c>
      <c r="C22" s="8"/>
      <c r="D22" s="7" t="s">
        <v>121</v>
      </c>
      <c r="E22" s="5" t="s">
        <v>122</v>
      </c>
      <c r="F22" s="6"/>
    </row>
    <row r="23" ht="18" customHeight="1" spans="1:6">
      <c r="A23" s="7"/>
      <c r="B23" s="5" t="s">
        <v>123</v>
      </c>
      <c r="C23" s="8"/>
      <c r="D23" s="7" t="s">
        <v>124</v>
      </c>
      <c r="E23" s="5" t="s">
        <v>125</v>
      </c>
      <c r="F23" s="6"/>
    </row>
    <row r="24" ht="18" customHeight="1" spans="1:6">
      <c r="A24" s="7"/>
      <c r="B24" s="5" t="s">
        <v>126</v>
      </c>
      <c r="C24" s="8"/>
      <c r="D24" s="7" t="s">
        <v>127</v>
      </c>
      <c r="E24" s="5" t="s">
        <v>128</v>
      </c>
      <c r="F24" s="6"/>
    </row>
    <row r="25" ht="18" customHeight="1" spans="1:6">
      <c r="A25" s="7"/>
      <c r="B25" s="5" t="s">
        <v>129</v>
      </c>
      <c r="C25" s="8"/>
      <c r="D25" s="7" t="s">
        <v>130</v>
      </c>
      <c r="E25" s="5" t="s">
        <v>131</v>
      </c>
      <c r="F25" s="6">
        <v>11.43</v>
      </c>
    </row>
    <row r="26" ht="18" customHeight="1" spans="1:6">
      <c r="A26" s="7"/>
      <c r="B26" s="5" t="s">
        <v>132</v>
      </c>
      <c r="C26" s="8"/>
      <c r="D26" s="7" t="s">
        <v>133</v>
      </c>
      <c r="E26" s="5" t="s">
        <v>134</v>
      </c>
      <c r="F26" s="6"/>
    </row>
    <row r="27" ht="18" customHeight="1" spans="1:6">
      <c r="A27" s="7"/>
      <c r="B27" s="5" t="s">
        <v>135</v>
      </c>
      <c r="C27" s="8"/>
      <c r="D27" s="7" t="s">
        <v>136</v>
      </c>
      <c r="E27" s="5" t="s">
        <v>137</v>
      </c>
      <c r="F27" s="6"/>
    </row>
    <row r="28" ht="18" customHeight="1" spans="1:6">
      <c r="A28" s="7"/>
      <c r="B28" s="5" t="s">
        <v>138</v>
      </c>
      <c r="C28" s="8"/>
      <c r="D28" s="7" t="s">
        <v>139</v>
      </c>
      <c r="E28" s="5" t="s">
        <v>140</v>
      </c>
      <c r="F28" s="6"/>
    </row>
    <row r="29" ht="18" customHeight="1" spans="1:6">
      <c r="A29" s="7"/>
      <c r="B29" s="5" t="s">
        <v>141</v>
      </c>
      <c r="C29" s="8"/>
      <c r="D29" s="7" t="s">
        <v>142</v>
      </c>
      <c r="E29" s="5" t="s">
        <v>143</v>
      </c>
      <c r="F29" s="6"/>
    </row>
    <row r="30" ht="18" customHeight="1" spans="1:6">
      <c r="A30" s="5"/>
      <c r="B30" s="5" t="s">
        <v>144</v>
      </c>
      <c r="C30" s="8"/>
      <c r="D30" s="7" t="s">
        <v>145</v>
      </c>
      <c r="E30" s="5" t="s">
        <v>146</v>
      </c>
      <c r="F30" s="6"/>
    </row>
    <row r="31" ht="18" customHeight="1" spans="1:6">
      <c r="A31" s="7"/>
      <c r="B31" s="5" t="s">
        <v>147</v>
      </c>
      <c r="C31" s="8"/>
      <c r="D31" s="7" t="s">
        <v>148</v>
      </c>
      <c r="E31" s="5" t="s">
        <v>149</v>
      </c>
      <c r="F31" s="6"/>
    </row>
    <row r="32" ht="18" customHeight="1" spans="1:6">
      <c r="A32" s="7"/>
      <c r="B32" s="5" t="s">
        <v>150</v>
      </c>
      <c r="C32" s="8"/>
      <c r="D32" s="7" t="s">
        <v>151</v>
      </c>
      <c r="E32" s="5" t="s">
        <v>152</v>
      </c>
      <c r="F32" s="6"/>
    </row>
    <row r="33" ht="18" customHeight="1" spans="1:6">
      <c r="A33" s="5" t="s">
        <v>153</v>
      </c>
      <c r="B33" s="5" t="s">
        <v>154</v>
      </c>
      <c r="C33" s="6">
        <f>27755102.27/10000</f>
        <v>2775.510227</v>
      </c>
      <c r="D33" s="5" t="s">
        <v>155</v>
      </c>
      <c r="E33" s="5" t="s">
        <v>156</v>
      </c>
      <c r="F33" s="6">
        <f>27755102.27/10000</f>
        <v>2775.510227</v>
      </c>
    </row>
    <row r="34" ht="18" customHeight="1" spans="1:6">
      <c r="A34" s="7" t="s">
        <v>157</v>
      </c>
      <c r="B34" s="5" t="s">
        <v>158</v>
      </c>
      <c r="C34" s="6"/>
      <c r="D34" s="7" t="s">
        <v>159</v>
      </c>
      <c r="E34" s="5" t="s">
        <v>160</v>
      </c>
      <c r="F34" s="6"/>
    </row>
    <row r="35" ht="18" customHeight="1" spans="1:6">
      <c r="A35" s="7" t="s">
        <v>161</v>
      </c>
      <c r="B35" s="5" t="s">
        <v>162</v>
      </c>
      <c r="C35" s="6"/>
      <c r="D35" s="7" t="s">
        <v>163</v>
      </c>
      <c r="E35" s="5" t="s">
        <v>164</v>
      </c>
      <c r="F35" s="6"/>
    </row>
    <row r="36" ht="18" customHeight="1" spans="1:6">
      <c r="A36" s="7"/>
      <c r="B36" s="5" t="s">
        <v>165</v>
      </c>
      <c r="C36" s="8"/>
      <c r="D36" s="7"/>
      <c r="E36" s="5" t="s">
        <v>166</v>
      </c>
      <c r="F36" s="9"/>
    </row>
    <row r="37" ht="18" customHeight="1" spans="1:6">
      <c r="A37" s="5" t="s">
        <v>167</v>
      </c>
      <c r="B37" s="5" t="s">
        <v>168</v>
      </c>
      <c r="C37" s="6">
        <f>27755102.27/10000</f>
        <v>2775.510227</v>
      </c>
      <c r="D37" s="5" t="s">
        <v>167</v>
      </c>
      <c r="E37" s="5" t="s">
        <v>169</v>
      </c>
      <c r="F37" s="6">
        <v>2775.51</v>
      </c>
    </row>
    <row r="38" ht="18" customHeight="1" spans="1:6">
      <c r="A38" s="3" t="s">
        <v>170</v>
      </c>
      <c r="B38" s="3"/>
      <c r="C38" s="3"/>
      <c r="D38" s="3"/>
      <c r="E38" s="3"/>
      <c r="F38" s="3"/>
    </row>
  </sheetData>
  <mergeCells count="6">
    <mergeCell ref="A1:F1"/>
    <mergeCell ref="A2:F2"/>
    <mergeCell ref="A3:C3"/>
    <mergeCell ref="A4:C4"/>
    <mergeCell ref="D4:F4"/>
    <mergeCell ref="A38:F38"/>
  </mergeCells>
  <pageMargins left="0.75" right="0.75" top="1" bottom="1" header="0.5" footer="0.5"/>
  <pageSetup paperSize="1" orientation="portrait" horizontalDpi="300" verticalDpi="300"/>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8"/>
  <sheetViews>
    <sheetView workbookViewId="0">
      <selection activeCell="M7" sqref="M7"/>
    </sheetView>
  </sheetViews>
  <sheetFormatPr defaultColWidth="9.14285714285714" defaultRowHeight="12.75"/>
  <cols>
    <col min="1" max="3" width="5" customWidth="1"/>
    <col min="4" max="4" width="34" customWidth="1"/>
    <col min="5" max="6" width="21" customWidth="1"/>
    <col min="7" max="7" width="23.4285714285714" customWidth="1"/>
    <col min="8" max="8" width="4" customWidth="1"/>
    <col min="9" max="9" width="14" customWidth="1"/>
    <col min="10" max="10" width="8" customWidth="1"/>
    <col min="11" max="11" width="16" customWidth="1"/>
    <col min="12" max="12" width="12" customWidth="1"/>
    <col min="13" max="13" width="19.1428571428571" customWidth="1"/>
  </cols>
  <sheetData>
    <row r="1" ht="36" customHeight="1" spans="1:12">
      <c r="A1" s="1" t="s">
        <v>171</v>
      </c>
      <c r="B1" s="1"/>
      <c r="C1" s="1"/>
      <c r="D1" s="1"/>
      <c r="E1" s="1"/>
      <c r="F1" s="1"/>
      <c r="G1" s="1"/>
      <c r="H1" s="1"/>
      <c r="I1" s="1"/>
      <c r="J1" s="1"/>
      <c r="K1" s="1"/>
      <c r="L1" s="1"/>
    </row>
    <row r="2" ht="18" customHeight="1" spans="1:12">
      <c r="A2" s="2" t="s">
        <v>172</v>
      </c>
      <c r="B2" s="2"/>
      <c r="C2" s="2"/>
      <c r="D2" s="2"/>
      <c r="E2" s="2"/>
      <c r="F2" s="2"/>
      <c r="G2" s="2"/>
      <c r="H2" s="2"/>
      <c r="I2" s="2"/>
      <c r="J2" s="2"/>
      <c r="K2" s="2"/>
      <c r="L2" s="2"/>
    </row>
    <row r="3" ht="18" customHeight="1" spans="1:12">
      <c r="A3" s="3" t="s">
        <v>58</v>
      </c>
      <c r="B3" s="3"/>
      <c r="C3" s="3"/>
      <c r="D3" s="3"/>
      <c r="E3" s="3"/>
      <c r="F3" s="3"/>
      <c r="G3" s="4" t="s">
        <v>59</v>
      </c>
      <c r="L3" s="2" t="s">
        <v>60</v>
      </c>
    </row>
    <row r="4" ht="18" customHeight="1" spans="1:12">
      <c r="A4" s="5" t="s">
        <v>63</v>
      </c>
      <c r="B4" s="5"/>
      <c r="C4" s="5"/>
      <c r="D4" s="5"/>
      <c r="E4" s="5" t="s">
        <v>153</v>
      </c>
      <c r="F4" s="5" t="s">
        <v>173</v>
      </c>
      <c r="G4" s="5" t="s">
        <v>174</v>
      </c>
      <c r="H4" s="5" t="s">
        <v>175</v>
      </c>
      <c r="I4" s="5"/>
      <c r="J4" s="5" t="s">
        <v>176</v>
      </c>
      <c r="K4" s="5" t="s">
        <v>177</v>
      </c>
      <c r="L4" s="5" t="s">
        <v>178</v>
      </c>
    </row>
    <row r="5" ht="18" customHeight="1" spans="1:12">
      <c r="A5" s="5" t="s">
        <v>179</v>
      </c>
      <c r="B5" s="5"/>
      <c r="C5" s="5"/>
      <c r="D5" s="5" t="s">
        <v>180</v>
      </c>
      <c r="E5" s="5"/>
      <c r="F5" s="5"/>
      <c r="G5" s="5"/>
      <c r="H5" s="5" t="s">
        <v>181</v>
      </c>
      <c r="I5" s="5" t="s">
        <v>182</v>
      </c>
      <c r="J5" s="5"/>
      <c r="K5" s="5"/>
      <c r="L5" s="5"/>
    </row>
    <row r="6" ht="18" customHeight="1" spans="1:12">
      <c r="A6" s="5"/>
      <c r="B6" s="5"/>
      <c r="C6" s="5"/>
      <c r="D6" s="5"/>
      <c r="E6" s="5"/>
      <c r="F6" s="5"/>
      <c r="G6" s="5"/>
      <c r="H6" s="5"/>
      <c r="I6" s="5"/>
      <c r="J6" s="5"/>
      <c r="K6" s="5"/>
      <c r="L6" s="5"/>
    </row>
    <row r="7" ht="18" customHeight="1" spans="1:12">
      <c r="A7" s="5"/>
      <c r="B7" s="5"/>
      <c r="C7" s="5"/>
      <c r="D7" s="5"/>
      <c r="E7" s="5"/>
      <c r="F7" s="5"/>
      <c r="G7" s="5"/>
      <c r="H7" s="5"/>
      <c r="I7" s="5"/>
      <c r="J7" s="5"/>
      <c r="K7" s="5"/>
      <c r="L7" s="5"/>
    </row>
    <row r="8" ht="18" customHeight="1" spans="1:12">
      <c r="A8" s="5" t="s">
        <v>66</v>
      </c>
      <c r="B8" s="5"/>
      <c r="C8" s="5"/>
      <c r="D8" s="5"/>
      <c r="E8" s="5" t="s">
        <v>67</v>
      </c>
      <c r="F8" s="5" t="s">
        <v>68</v>
      </c>
      <c r="G8" s="5" t="s">
        <v>76</v>
      </c>
      <c r="H8" s="5" t="s">
        <v>80</v>
      </c>
      <c r="I8" s="5" t="s">
        <v>84</v>
      </c>
      <c r="J8" s="5" t="s">
        <v>88</v>
      </c>
      <c r="K8" s="5" t="s">
        <v>92</v>
      </c>
      <c r="L8" s="5" t="s">
        <v>96</v>
      </c>
    </row>
    <row r="9" ht="18" customHeight="1" spans="1:12">
      <c r="A9" s="5" t="s">
        <v>183</v>
      </c>
      <c r="B9" s="5"/>
      <c r="C9" s="5"/>
      <c r="D9" s="5"/>
      <c r="E9" s="6">
        <v>2775.510227</v>
      </c>
      <c r="F9" s="6">
        <v>2775.510227</v>
      </c>
      <c r="G9" s="6"/>
      <c r="H9" s="6"/>
      <c r="I9" s="6"/>
      <c r="J9" s="6"/>
      <c r="K9" s="6"/>
      <c r="L9" s="6"/>
    </row>
    <row r="10" ht="18" customHeight="1" spans="1:13">
      <c r="A10" s="9" t="s">
        <v>184</v>
      </c>
      <c r="B10" s="9"/>
      <c r="C10" s="9"/>
      <c r="D10" s="9" t="s">
        <v>185</v>
      </c>
      <c r="E10" s="6">
        <v>2746.708012</v>
      </c>
      <c r="F10" s="6">
        <v>2746.708012</v>
      </c>
      <c r="G10" s="6"/>
      <c r="H10" s="6"/>
      <c r="I10" s="6"/>
      <c r="J10" s="6"/>
      <c r="K10" s="6"/>
      <c r="L10" s="6"/>
      <c r="M10">
        <v>10000</v>
      </c>
    </row>
    <row r="11" ht="18" customHeight="1" spans="1:12">
      <c r="A11" s="9" t="s">
        <v>186</v>
      </c>
      <c r="B11" s="9"/>
      <c r="C11" s="9"/>
      <c r="D11" s="9" t="s">
        <v>187</v>
      </c>
      <c r="E11" s="6">
        <v>14.542837</v>
      </c>
      <c r="F11" s="6">
        <v>14.542837</v>
      </c>
      <c r="G11" s="6"/>
      <c r="H11" s="6"/>
      <c r="I11" s="6"/>
      <c r="J11" s="6"/>
      <c r="K11" s="6"/>
      <c r="L11" s="6"/>
    </row>
    <row r="12" ht="18" customHeight="1" spans="1:12">
      <c r="A12" s="9" t="s">
        <v>188</v>
      </c>
      <c r="B12" s="9"/>
      <c r="C12" s="9"/>
      <c r="D12" s="9" t="s">
        <v>189</v>
      </c>
      <c r="E12" s="6">
        <v>14.542837</v>
      </c>
      <c r="F12" s="6">
        <v>14.542837</v>
      </c>
      <c r="G12" s="6"/>
      <c r="H12" s="6"/>
      <c r="I12" s="6"/>
      <c r="J12" s="6"/>
      <c r="K12" s="6"/>
      <c r="L12" s="6"/>
    </row>
    <row r="13" ht="18" customHeight="1" spans="1:12">
      <c r="A13" s="9" t="s">
        <v>190</v>
      </c>
      <c r="B13" s="9"/>
      <c r="C13" s="9"/>
      <c r="D13" s="9" t="s">
        <v>191</v>
      </c>
      <c r="E13" s="6">
        <v>1705.776896</v>
      </c>
      <c r="F13" s="6">
        <v>1705.776896</v>
      </c>
      <c r="G13" s="6"/>
      <c r="H13" s="6"/>
      <c r="I13" s="6"/>
      <c r="J13" s="6"/>
      <c r="K13" s="6"/>
      <c r="L13" s="6"/>
    </row>
    <row r="14" ht="18" customHeight="1" spans="1:12">
      <c r="A14" s="9" t="s">
        <v>192</v>
      </c>
      <c r="B14" s="9"/>
      <c r="C14" s="9"/>
      <c r="D14" s="9" t="s">
        <v>193</v>
      </c>
      <c r="E14" s="6">
        <v>107.472678</v>
      </c>
      <c r="F14" s="6">
        <v>107.472678</v>
      </c>
      <c r="G14" s="6"/>
      <c r="H14" s="6"/>
      <c r="I14" s="6"/>
      <c r="J14" s="6"/>
      <c r="K14" s="6"/>
      <c r="L14" s="6"/>
    </row>
    <row r="15" ht="18" customHeight="1" spans="1:12">
      <c r="A15" s="9" t="s">
        <v>194</v>
      </c>
      <c r="B15" s="9"/>
      <c r="C15" s="9"/>
      <c r="D15" s="9" t="s">
        <v>195</v>
      </c>
      <c r="E15" s="6">
        <v>159.148483</v>
      </c>
      <c r="F15" s="6">
        <v>159.148483</v>
      </c>
      <c r="G15" s="6"/>
      <c r="H15" s="6"/>
      <c r="I15" s="6"/>
      <c r="J15" s="6"/>
      <c r="K15" s="6"/>
      <c r="L15" s="6"/>
    </row>
    <row r="16" ht="18" customHeight="1" spans="1:12">
      <c r="A16" s="9" t="s">
        <v>196</v>
      </c>
      <c r="B16" s="9"/>
      <c r="C16" s="9"/>
      <c r="D16" s="9" t="s">
        <v>197</v>
      </c>
      <c r="E16" s="6">
        <v>97.659</v>
      </c>
      <c r="F16" s="6">
        <v>97.659</v>
      </c>
      <c r="G16" s="6"/>
      <c r="H16" s="6"/>
      <c r="I16" s="6"/>
      <c r="J16" s="6"/>
      <c r="K16" s="6"/>
      <c r="L16" s="6"/>
    </row>
    <row r="17" ht="18" customHeight="1" spans="1:12">
      <c r="A17" s="9" t="s">
        <v>198</v>
      </c>
      <c r="B17" s="9"/>
      <c r="C17" s="9"/>
      <c r="D17" s="9" t="s">
        <v>199</v>
      </c>
      <c r="E17" s="6">
        <v>340.5</v>
      </c>
      <c r="F17" s="6">
        <v>340.5</v>
      </c>
      <c r="G17" s="6"/>
      <c r="H17" s="6"/>
      <c r="I17" s="6"/>
      <c r="J17" s="6"/>
      <c r="K17" s="6"/>
      <c r="L17" s="6"/>
    </row>
    <row r="18" ht="18" customHeight="1" spans="1:12">
      <c r="A18" s="9" t="s">
        <v>200</v>
      </c>
      <c r="B18" s="9"/>
      <c r="C18" s="9"/>
      <c r="D18" s="9" t="s">
        <v>201</v>
      </c>
      <c r="E18" s="6">
        <v>1000.876735</v>
      </c>
      <c r="F18" s="6">
        <v>1000.876735</v>
      </c>
      <c r="G18" s="6"/>
      <c r="H18" s="6"/>
      <c r="I18" s="6"/>
      <c r="J18" s="6"/>
      <c r="K18" s="6"/>
      <c r="L18" s="6"/>
    </row>
    <row r="19" ht="18" customHeight="1" spans="1:12">
      <c r="A19" s="9" t="s">
        <v>202</v>
      </c>
      <c r="B19" s="9"/>
      <c r="C19" s="9"/>
      <c r="D19" s="9" t="s">
        <v>203</v>
      </c>
      <c r="E19" s="6">
        <v>0.12</v>
      </c>
      <c r="F19" s="6">
        <v>0.12</v>
      </c>
      <c r="G19" s="6"/>
      <c r="H19" s="6"/>
      <c r="I19" s="6"/>
      <c r="J19" s="6"/>
      <c r="K19" s="6"/>
      <c r="L19" s="6"/>
    </row>
    <row r="20" ht="18" customHeight="1" spans="1:12">
      <c r="A20" s="9" t="s">
        <v>204</v>
      </c>
      <c r="B20" s="9"/>
      <c r="C20" s="9"/>
      <c r="D20" s="9" t="s">
        <v>205</v>
      </c>
      <c r="E20" s="6">
        <v>859.725981</v>
      </c>
      <c r="F20" s="6">
        <v>859.725981</v>
      </c>
      <c r="G20" s="6"/>
      <c r="H20" s="6"/>
      <c r="I20" s="6"/>
      <c r="J20" s="6"/>
      <c r="K20" s="6"/>
      <c r="L20" s="6"/>
    </row>
    <row r="21" ht="18" customHeight="1" spans="1:12">
      <c r="A21" s="9" t="s">
        <v>206</v>
      </c>
      <c r="B21" s="9"/>
      <c r="C21" s="9"/>
      <c r="D21" s="9" t="s">
        <v>207</v>
      </c>
      <c r="E21" s="6">
        <v>158.797012</v>
      </c>
      <c r="F21" s="6">
        <v>158.797012</v>
      </c>
      <c r="G21" s="6"/>
      <c r="H21" s="6"/>
      <c r="I21" s="6"/>
      <c r="J21" s="6"/>
      <c r="K21" s="6"/>
      <c r="L21" s="6"/>
    </row>
    <row r="22" ht="18" customHeight="1" spans="1:12">
      <c r="A22" s="9" t="s">
        <v>208</v>
      </c>
      <c r="B22" s="9"/>
      <c r="C22" s="9"/>
      <c r="D22" s="9" t="s">
        <v>209</v>
      </c>
      <c r="E22" s="6">
        <v>11.969</v>
      </c>
      <c r="F22" s="6">
        <v>11.969</v>
      </c>
      <c r="G22" s="6"/>
      <c r="H22" s="6"/>
      <c r="I22" s="6"/>
      <c r="J22" s="6"/>
      <c r="K22" s="6"/>
      <c r="L22" s="6"/>
    </row>
    <row r="23" ht="18" customHeight="1" spans="1:12">
      <c r="A23" s="9" t="s">
        <v>210</v>
      </c>
      <c r="B23" s="9"/>
      <c r="C23" s="9"/>
      <c r="D23" s="9" t="s">
        <v>211</v>
      </c>
      <c r="E23" s="6">
        <v>688.959969</v>
      </c>
      <c r="F23" s="6">
        <v>688.959969</v>
      </c>
      <c r="G23" s="6"/>
      <c r="H23" s="6"/>
      <c r="I23" s="6"/>
      <c r="J23" s="6"/>
      <c r="K23" s="6"/>
      <c r="L23" s="6"/>
    </row>
    <row r="24" ht="18" customHeight="1" spans="1:12">
      <c r="A24" s="9" t="s">
        <v>212</v>
      </c>
      <c r="B24" s="9"/>
      <c r="C24" s="9"/>
      <c r="D24" s="9" t="s">
        <v>213</v>
      </c>
      <c r="E24" s="6">
        <v>166.662298</v>
      </c>
      <c r="F24" s="6">
        <v>166.662298</v>
      </c>
      <c r="G24" s="6"/>
      <c r="H24" s="6"/>
      <c r="I24" s="6"/>
      <c r="J24" s="6"/>
      <c r="K24" s="6"/>
      <c r="L24" s="6"/>
    </row>
    <row r="25" ht="18" customHeight="1" spans="1:12">
      <c r="A25" s="9" t="s">
        <v>214</v>
      </c>
      <c r="B25" s="9"/>
      <c r="C25" s="9"/>
      <c r="D25" s="9" t="s">
        <v>215</v>
      </c>
      <c r="E25" s="6">
        <v>79.869979</v>
      </c>
      <c r="F25" s="6">
        <v>79.869979</v>
      </c>
      <c r="G25" s="6"/>
      <c r="H25" s="6"/>
      <c r="I25" s="6"/>
      <c r="J25" s="6"/>
      <c r="K25" s="6"/>
      <c r="L25" s="6"/>
    </row>
    <row r="26" ht="18" customHeight="1" spans="1:12">
      <c r="A26" s="9" t="s">
        <v>216</v>
      </c>
      <c r="B26" s="9"/>
      <c r="C26" s="9"/>
      <c r="D26" s="9" t="s">
        <v>217</v>
      </c>
      <c r="E26" s="6">
        <v>41.76142</v>
      </c>
      <c r="F26" s="6">
        <v>41.76142</v>
      </c>
      <c r="G26" s="6"/>
      <c r="H26" s="6"/>
      <c r="I26" s="6"/>
      <c r="J26" s="6"/>
      <c r="K26" s="6"/>
      <c r="L26" s="6"/>
    </row>
    <row r="27" ht="18" customHeight="1" spans="1:12">
      <c r="A27" s="9" t="s">
        <v>218</v>
      </c>
      <c r="B27" s="9"/>
      <c r="C27" s="9"/>
      <c r="D27" s="9" t="s">
        <v>219</v>
      </c>
      <c r="E27" s="6">
        <v>45.030899</v>
      </c>
      <c r="F27" s="6">
        <v>45.030899</v>
      </c>
      <c r="G27" s="6"/>
      <c r="H27" s="6"/>
      <c r="I27" s="6"/>
      <c r="J27" s="6"/>
      <c r="K27" s="6"/>
      <c r="L27" s="6"/>
    </row>
    <row r="28" ht="18" customHeight="1" spans="1:12">
      <c r="A28" s="9" t="s">
        <v>220</v>
      </c>
      <c r="B28" s="9"/>
      <c r="C28" s="9"/>
      <c r="D28" s="9" t="s">
        <v>221</v>
      </c>
      <c r="E28" s="6">
        <v>17.377015</v>
      </c>
      <c r="F28" s="6">
        <v>17.377015</v>
      </c>
      <c r="G28" s="6"/>
      <c r="H28" s="6"/>
      <c r="I28" s="6"/>
      <c r="J28" s="6"/>
      <c r="K28" s="6"/>
      <c r="L28" s="6"/>
    </row>
    <row r="29" ht="18" customHeight="1" spans="1:12">
      <c r="A29" s="9" t="s">
        <v>222</v>
      </c>
      <c r="B29" s="9"/>
      <c r="C29" s="9"/>
      <c r="D29" s="9" t="s">
        <v>223</v>
      </c>
      <c r="E29" s="6">
        <v>7.901028</v>
      </c>
      <c r="F29" s="6">
        <v>7.901028</v>
      </c>
      <c r="G29" s="6"/>
      <c r="H29" s="6"/>
      <c r="I29" s="6"/>
      <c r="J29" s="6"/>
      <c r="K29" s="6"/>
      <c r="L29" s="6"/>
    </row>
    <row r="30" ht="18" customHeight="1" spans="1:12">
      <c r="A30" s="9" t="s">
        <v>224</v>
      </c>
      <c r="B30" s="9"/>
      <c r="C30" s="9"/>
      <c r="D30" s="9" t="s">
        <v>225</v>
      </c>
      <c r="E30" s="6">
        <v>4.594062</v>
      </c>
      <c r="F30" s="6">
        <v>4.594062</v>
      </c>
      <c r="G30" s="6"/>
      <c r="H30" s="6"/>
      <c r="I30" s="6"/>
      <c r="J30" s="6"/>
      <c r="K30" s="6"/>
      <c r="L30" s="6"/>
    </row>
    <row r="31" ht="18" customHeight="1" spans="1:12">
      <c r="A31" s="9" t="s">
        <v>226</v>
      </c>
      <c r="B31" s="9"/>
      <c r="C31" s="9"/>
      <c r="D31" s="9" t="s">
        <v>227</v>
      </c>
      <c r="E31" s="6">
        <v>1.633546</v>
      </c>
      <c r="F31" s="6">
        <v>1.633546</v>
      </c>
      <c r="G31" s="6"/>
      <c r="H31" s="6"/>
      <c r="I31" s="6"/>
      <c r="J31" s="6"/>
      <c r="K31" s="6"/>
      <c r="L31" s="6"/>
    </row>
    <row r="32" ht="18" customHeight="1" spans="1:12">
      <c r="A32" s="9" t="s">
        <v>228</v>
      </c>
      <c r="B32" s="9"/>
      <c r="C32" s="9"/>
      <c r="D32" s="9" t="s">
        <v>229</v>
      </c>
      <c r="E32" s="6">
        <v>1.67342</v>
      </c>
      <c r="F32" s="6">
        <v>1.67342</v>
      </c>
      <c r="G32" s="6"/>
      <c r="H32" s="6"/>
      <c r="I32" s="6"/>
      <c r="J32" s="6"/>
      <c r="K32" s="6"/>
      <c r="L32" s="6"/>
    </row>
    <row r="33" ht="18" customHeight="1" spans="1:12">
      <c r="A33" s="9" t="s">
        <v>230</v>
      </c>
      <c r="B33" s="9"/>
      <c r="C33" s="9"/>
      <c r="D33" s="9" t="s">
        <v>231</v>
      </c>
      <c r="E33" s="6">
        <v>9.475987</v>
      </c>
      <c r="F33" s="6">
        <v>9.475987</v>
      </c>
      <c r="G33" s="6"/>
      <c r="H33" s="6"/>
      <c r="I33" s="6"/>
      <c r="J33" s="6"/>
      <c r="K33" s="6"/>
      <c r="L33" s="6"/>
    </row>
    <row r="34" ht="18" customHeight="1" spans="1:12">
      <c r="A34" s="9" t="s">
        <v>232</v>
      </c>
      <c r="B34" s="9"/>
      <c r="C34" s="9"/>
      <c r="D34" s="9" t="s">
        <v>233</v>
      </c>
      <c r="E34" s="6">
        <v>9.475987</v>
      </c>
      <c r="F34" s="6">
        <v>9.475987</v>
      </c>
      <c r="G34" s="6"/>
      <c r="H34" s="6"/>
      <c r="I34" s="6"/>
      <c r="J34" s="6"/>
      <c r="K34" s="6"/>
      <c r="L34" s="6"/>
    </row>
    <row r="35" ht="18" customHeight="1" spans="1:12">
      <c r="A35" s="9" t="s">
        <v>234</v>
      </c>
      <c r="B35" s="9"/>
      <c r="C35" s="9"/>
      <c r="D35" s="9" t="s">
        <v>235</v>
      </c>
      <c r="E35" s="6">
        <v>11.4252</v>
      </c>
      <c r="F35" s="6">
        <v>11.4252</v>
      </c>
      <c r="G35" s="6"/>
      <c r="H35" s="6"/>
      <c r="I35" s="6"/>
      <c r="J35" s="6"/>
      <c r="K35" s="6"/>
      <c r="L35" s="6"/>
    </row>
    <row r="36" ht="18" customHeight="1" spans="1:12">
      <c r="A36" s="9" t="s">
        <v>236</v>
      </c>
      <c r="B36" s="9"/>
      <c r="C36" s="9"/>
      <c r="D36" s="9" t="s">
        <v>237</v>
      </c>
      <c r="E36" s="6">
        <v>11.4252</v>
      </c>
      <c r="F36" s="6">
        <v>11.4252</v>
      </c>
      <c r="G36" s="6"/>
      <c r="H36" s="6"/>
      <c r="I36" s="6"/>
      <c r="J36" s="6"/>
      <c r="K36" s="6"/>
      <c r="L36" s="6"/>
    </row>
    <row r="37" ht="18" customHeight="1" spans="1:12">
      <c r="A37" s="9" t="s">
        <v>238</v>
      </c>
      <c r="B37" s="9"/>
      <c r="C37" s="9"/>
      <c r="D37" s="9" t="s">
        <v>239</v>
      </c>
      <c r="E37" s="6">
        <v>11.4252</v>
      </c>
      <c r="F37" s="6">
        <v>11.4252</v>
      </c>
      <c r="G37" s="6"/>
      <c r="H37" s="6"/>
      <c r="I37" s="6"/>
      <c r="J37" s="6"/>
      <c r="K37" s="6"/>
      <c r="L37" s="6"/>
    </row>
    <row r="38" ht="18" customHeight="1" spans="1:12">
      <c r="A38" s="3" t="s">
        <v>240</v>
      </c>
      <c r="B38" s="3"/>
      <c r="C38" s="3"/>
      <c r="D38" s="3"/>
      <c r="E38" s="3"/>
      <c r="F38" s="3"/>
      <c r="G38" s="3"/>
      <c r="H38" s="3"/>
      <c r="I38" s="3"/>
      <c r="J38" s="3"/>
      <c r="K38" s="3"/>
      <c r="L38" s="3"/>
    </row>
  </sheetData>
  <mergeCells count="46">
    <mergeCell ref="A1:L1"/>
    <mergeCell ref="A2:L2"/>
    <mergeCell ref="A3:F3"/>
    <mergeCell ref="A4:D4"/>
    <mergeCell ref="H4:I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L38"/>
    <mergeCell ref="D5:D7"/>
    <mergeCell ref="E4:E7"/>
    <mergeCell ref="F4:F7"/>
    <mergeCell ref="G4:G7"/>
    <mergeCell ref="H5:H7"/>
    <mergeCell ref="I5:I7"/>
    <mergeCell ref="J4:J7"/>
    <mergeCell ref="K4:K7"/>
    <mergeCell ref="L4:L7"/>
    <mergeCell ref="A5:C7"/>
  </mergeCells>
  <pageMargins left="0.75" right="0.75" top="1" bottom="1" header="0.5" footer="0.5"/>
  <pageSetup paperSize="1" orientation="portrait" horizontalDpi="300" verticalDpi="300"/>
  <headerFooter alignWithMargins="0" scaleWithDoc="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8"/>
  <sheetViews>
    <sheetView workbookViewId="0">
      <selection activeCell="J3" sqref="J3"/>
    </sheetView>
  </sheetViews>
  <sheetFormatPr defaultColWidth="9.14285714285714" defaultRowHeight="12.75"/>
  <cols>
    <col min="1" max="3" width="6" customWidth="1"/>
    <col min="4" max="4" width="34" customWidth="1"/>
    <col min="5" max="5" width="21" customWidth="1"/>
    <col min="6" max="6" width="19" customWidth="1"/>
    <col min="7" max="7" width="21" customWidth="1"/>
    <col min="8" max="8" width="17.4285714285714" customWidth="1"/>
    <col min="9" max="9" width="8" customWidth="1"/>
    <col min="10" max="10" width="18" customWidth="1"/>
  </cols>
  <sheetData>
    <row r="1" ht="36" customHeight="1" spans="1:10">
      <c r="A1" s="1" t="s">
        <v>241</v>
      </c>
      <c r="B1" s="1"/>
      <c r="C1" s="1"/>
      <c r="D1" s="1"/>
      <c r="E1" s="1"/>
      <c r="F1" s="1"/>
      <c r="G1" s="1"/>
      <c r="H1" s="1"/>
      <c r="I1" s="1"/>
      <c r="J1" s="1"/>
    </row>
    <row r="2" ht="18" customHeight="1" spans="1:10">
      <c r="A2" s="2" t="s">
        <v>242</v>
      </c>
      <c r="B2" s="2"/>
      <c r="C2" s="2"/>
      <c r="D2" s="2"/>
      <c r="E2" s="2"/>
      <c r="F2" s="2"/>
      <c r="G2" s="2"/>
      <c r="H2" s="2"/>
      <c r="I2" s="2"/>
      <c r="J2" s="2"/>
    </row>
    <row r="3" ht="18" customHeight="1" spans="1:10">
      <c r="A3" s="3" t="s">
        <v>58</v>
      </c>
      <c r="B3" s="3"/>
      <c r="C3" s="3"/>
      <c r="D3" s="3"/>
      <c r="E3" s="3"/>
      <c r="F3" s="4" t="s">
        <v>59</v>
      </c>
      <c r="J3" s="2" t="s">
        <v>60</v>
      </c>
    </row>
    <row r="4" ht="18" customHeight="1" spans="1:10">
      <c r="A4" s="5" t="s">
        <v>63</v>
      </c>
      <c r="B4" s="5"/>
      <c r="C4" s="5"/>
      <c r="D4" s="5"/>
      <c r="E4" s="5" t="s">
        <v>155</v>
      </c>
      <c r="F4" s="5" t="s">
        <v>243</v>
      </c>
      <c r="G4" s="5" t="s">
        <v>244</v>
      </c>
      <c r="H4" s="5" t="s">
        <v>245</v>
      </c>
      <c r="I4" s="5" t="s">
        <v>246</v>
      </c>
      <c r="J4" s="5" t="s">
        <v>247</v>
      </c>
    </row>
    <row r="5" ht="18" customHeight="1" spans="1:10">
      <c r="A5" s="5" t="s">
        <v>179</v>
      </c>
      <c r="B5" s="5"/>
      <c r="C5" s="5"/>
      <c r="D5" s="5" t="s">
        <v>180</v>
      </c>
      <c r="E5" s="5"/>
      <c r="F5" s="5"/>
      <c r="G5" s="5"/>
      <c r="H5" s="5"/>
      <c r="I5" s="5"/>
      <c r="J5" s="5"/>
    </row>
    <row r="6" ht="18" customHeight="1" spans="1:10">
      <c r="A6" s="5"/>
      <c r="B6" s="5"/>
      <c r="C6" s="5"/>
      <c r="D6" s="5"/>
      <c r="E6" s="5"/>
      <c r="F6" s="5"/>
      <c r="G6" s="5"/>
      <c r="H6" s="5"/>
      <c r="I6" s="5"/>
      <c r="J6" s="5"/>
    </row>
    <row r="7" ht="18" customHeight="1" spans="1:10">
      <c r="A7" s="5"/>
      <c r="B7" s="5"/>
      <c r="C7" s="5"/>
      <c r="D7" s="5"/>
      <c r="E7" s="5"/>
      <c r="F7" s="5"/>
      <c r="G7" s="5"/>
      <c r="H7" s="5"/>
      <c r="I7" s="5"/>
      <c r="J7" s="5"/>
    </row>
    <row r="8" ht="18" customHeight="1" spans="1:10">
      <c r="A8" s="5" t="s">
        <v>66</v>
      </c>
      <c r="B8" s="5"/>
      <c r="C8" s="5"/>
      <c r="D8" s="5"/>
      <c r="E8" s="5" t="s">
        <v>67</v>
      </c>
      <c r="F8" s="5" t="s">
        <v>68</v>
      </c>
      <c r="G8" s="5" t="s">
        <v>76</v>
      </c>
      <c r="H8" s="5" t="s">
        <v>80</v>
      </c>
      <c r="I8" s="5" t="s">
        <v>84</v>
      </c>
      <c r="J8" s="5" t="s">
        <v>88</v>
      </c>
    </row>
    <row r="9" ht="18" customHeight="1" spans="1:10">
      <c r="A9" s="5" t="s">
        <v>183</v>
      </c>
      <c r="B9" s="5"/>
      <c r="C9" s="5"/>
      <c r="D9" s="5"/>
      <c r="E9" s="6">
        <v>2775.510227</v>
      </c>
      <c r="F9" s="6">
        <v>158.769943</v>
      </c>
      <c r="G9" s="6">
        <v>2616.740284</v>
      </c>
      <c r="H9" s="6"/>
      <c r="I9" s="6"/>
      <c r="J9" s="6"/>
    </row>
    <row r="10" ht="18" customHeight="1" spans="1:10">
      <c r="A10" s="9" t="s">
        <v>184</v>
      </c>
      <c r="B10" s="9"/>
      <c r="C10" s="9"/>
      <c r="D10" s="9" t="s">
        <v>185</v>
      </c>
      <c r="E10" s="6">
        <v>2746.708012</v>
      </c>
      <c r="F10" s="6">
        <v>139.443715</v>
      </c>
      <c r="G10" s="6">
        <v>2607.264297</v>
      </c>
      <c r="H10" s="6"/>
      <c r="I10" s="6"/>
      <c r="J10" s="6"/>
    </row>
    <row r="11" ht="18" customHeight="1" spans="1:10">
      <c r="A11" s="9" t="s">
        <v>186</v>
      </c>
      <c r="B11" s="9"/>
      <c r="C11" s="9"/>
      <c r="D11" s="9" t="s">
        <v>187</v>
      </c>
      <c r="E11" s="6">
        <v>14.542837</v>
      </c>
      <c r="F11" s="6">
        <v>14.542837</v>
      </c>
      <c r="G11" s="6"/>
      <c r="H11" s="6"/>
      <c r="I11" s="6"/>
      <c r="J11" s="6"/>
    </row>
    <row r="12" ht="18" customHeight="1" spans="1:10">
      <c r="A12" s="9" t="s">
        <v>188</v>
      </c>
      <c r="B12" s="9"/>
      <c r="C12" s="9"/>
      <c r="D12" s="9" t="s">
        <v>189</v>
      </c>
      <c r="E12" s="6">
        <v>14.542837</v>
      </c>
      <c r="F12" s="6">
        <v>14.542837</v>
      </c>
      <c r="G12" s="6"/>
      <c r="H12" s="6"/>
      <c r="I12" s="6"/>
      <c r="J12" s="6"/>
    </row>
    <row r="13" ht="18" customHeight="1" spans="1:10">
      <c r="A13" s="9" t="s">
        <v>190</v>
      </c>
      <c r="B13" s="9"/>
      <c r="C13" s="9"/>
      <c r="D13" s="9" t="s">
        <v>191</v>
      </c>
      <c r="E13" s="6">
        <v>1705.776896</v>
      </c>
      <c r="F13" s="6"/>
      <c r="G13" s="6">
        <v>1705.776896</v>
      </c>
      <c r="H13" s="6"/>
      <c r="I13" s="6"/>
      <c r="J13" s="6"/>
    </row>
    <row r="14" ht="18" customHeight="1" spans="1:10">
      <c r="A14" s="9" t="s">
        <v>192</v>
      </c>
      <c r="B14" s="9"/>
      <c r="C14" s="9"/>
      <c r="D14" s="9" t="s">
        <v>193</v>
      </c>
      <c r="E14" s="6">
        <v>107.472678</v>
      </c>
      <c r="F14" s="6"/>
      <c r="G14" s="6">
        <v>107.472678</v>
      </c>
      <c r="H14" s="6"/>
      <c r="I14" s="6"/>
      <c r="J14" s="6"/>
    </row>
    <row r="15" ht="18" customHeight="1" spans="1:10">
      <c r="A15" s="9" t="s">
        <v>194</v>
      </c>
      <c r="B15" s="9"/>
      <c r="C15" s="9"/>
      <c r="D15" s="9" t="s">
        <v>195</v>
      </c>
      <c r="E15" s="6">
        <v>159.148483</v>
      </c>
      <c r="F15" s="6"/>
      <c r="G15" s="6">
        <v>159.148483</v>
      </c>
      <c r="H15" s="6"/>
      <c r="I15" s="6"/>
      <c r="J15" s="6"/>
    </row>
    <row r="16" ht="18" customHeight="1" spans="1:10">
      <c r="A16" s="9" t="s">
        <v>196</v>
      </c>
      <c r="B16" s="9"/>
      <c r="C16" s="9"/>
      <c r="D16" s="9" t="s">
        <v>197</v>
      </c>
      <c r="E16" s="6">
        <v>97.659</v>
      </c>
      <c r="F16" s="6"/>
      <c r="G16" s="6">
        <v>97.659</v>
      </c>
      <c r="H16" s="6"/>
      <c r="I16" s="6"/>
      <c r="J16" s="6"/>
    </row>
    <row r="17" ht="18" customHeight="1" spans="1:10">
      <c r="A17" s="9" t="s">
        <v>198</v>
      </c>
      <c r="B17" s="9"/>
      <c r="C17" s="9"/>
      <c r="D17" s="9" t="s">
        <v>199</v>
      </c>
      <c r="E17" s="6">
        <v>340.5</v>
      </c>
      <c r="F17" s="6"/>
      <c r="G17" s="6">
        <v>340.5</v>
      </c>
      <c r="H17" s="6"/>
      <c r="I17" s="6"/>
      <c r="J17" s="6"/>
    </row>
    <row r="18" ht="18" customHeight="1" spans="1:10">
      <c r="A18" s="9" t="s">
        <v>200</v>
      </c>
      <c r="B18" s="9"/>
      <c r="C18" s="9"/>
      <c r="D18" s="9" t="s">
        <v>201</v>
      </c>
      <c r="E18" s="6">
        <v>1000.876735</v>
      </c>
      <c r="F18" s="6"/>
      <c r="G18" s="6">
        <v>1000.876735</v>
      </c>
      <c r="H18" s="6"/>
      <c r="I18" s="6"/>
      <c r="J18" s="6"/>
    </row>
    <row r="19" ht="18" customHeight="1" spans="1:10">
      <c r="A19" s="9" t="s">
        <v>202</v>
      </c>
      <c r="B19" s="9"/>
      <c r="C19" s="9"/>
      <c r="D19" s="9" t="s">
        <v>203</v>
      </c>
      <c r="E19" s="6">
        <v>0.12</v>
      </c>
      <c r="F19" s="6"/>
      <c r="G19" s="6">
        <v>0.12</v>
      </c>
      <c r="H19" s="6"/>
      <c r="I19" s="6"/>
      <c r="J19" s="6"/>
    </row>
    <row r="20" ht="18" customHeight="1" spans="1:10">
      <c r="A20" s="9" t="s">
        <v>204</v>
      </c>
      <c r="B20" s="9"/>
      <c r="C20" s="9"/>
      <c r="D20" s="9" t="s">
        <v>205</v>
      </c>
      <c r="E20" s="6">
        <v>859.725981</v>
      </c>
      <c r="F20" s="6"/>
      <c r="G20" s="6">
        <v>859.725981</v>
      </c>
      <c r="H20" s="6"/>
      <c r="I20" s="6"/>
      <c r="J20" s="6"/>
    </row>
    <row r="21" ht="18" customHeight="1" spans="1:10">
      <c r="A21" s="9" t="s">
        <v>206</v>
      </c>
      <c r="B21" s="9"/>
      <c r="C21" s="9"/>
      <c r="D21" s="9" t="s">
        <v>207</v>
      </c>
      <c r="E21" s="6">
        <v>158.797012</v>
      </c>
      <c r="F21" s="6"/>
      <c r="G21" s="6">
        <v>158.797012</v>
      </c>
      <c r="H21" s="6"/>
      <c r="I21" s="6"/>
      <c r="J21" s="6"/>
    </row>
    <row r="22" ht="18" customHeight="1" spans="1:10">
      <c r="A22" s="9" t="s">
        <v>208</v>
      </c>
      <c r="B22" s="9"/>
      <c r="C22" s="9"/>
      <c r="D22" s="9" t="s">
        <v>209</v>
      </c>
      <c r="E22" s="6">
        <v>11.969</v>
      </c>
      <c r="F22" s="6"/>
      <c r="G22" s="6">
        <v>11.969</v>
      </c>
      <c r="H22" s="6"/>
      <c r="I22" s="6"/>
      <c r="J22" s="6"/>
    </row>
    <row r="23" ht="18" customHeight="1" spans="1:10">
      <c r="A23" s="9" t="s">
        <v>210</v>
      </c>
      <c r="B23" s="9"/>
      <c r="C23" s="9"/>
      <c r="D23" s="9" t="s">
        <v>211</v>
      </c>
      <c r="E23" s="6">
        <v>688.959969</v>
      </c>
      <c r="F23" s="6"/>
      <c r="G23" s="6">
        <v>688.959969</v>
      </c>
      <c r="H23" s="6"/>
      <c r="I23" s="6"/>
      <c r="J23" s="6"/>
    </row>
    <row r="24" ht="18" customHeight="1" spans="1:10">
      <c r="A24" s="9" t="s">
        <v>212</v>
      </c>
      <c r="B24" s="9"/>
      <c r="C24" s="9"/>
      <c r="D24" s="9" t="s">
        <v>213</v>
      </c>
      <c r="E24" s="6">
        <v>166.662298</v>
      </c>
      <c r="F24" s="6">
        <v>124.900878</v>
      </c>
      <c r="G24" s="6">
        <v>41.76142</v>
      </c>
      <c r="H24" s="6"/>
      <c r="I24" s="6"/>
      <c r="J24" s="6"/>
    </row>
    <row r="25" ht="18" customHeight="1" spans="1:10">
      <c r="A25" s="9" t="s">
        <v>214</v>
      </c>
      <c r="B25" s="9"/>
      <c r="C25" s="9"/>
      <c r="D25" s="9" t="s">
        <v>215</v>
      </c>
      <c r="E25" s="6">
        <v>79.869979</v>
      </c>
      <c r="F25" s="6">
        <v>79.869979</v>
      </c>
      <c r="G25" s="6"/>
      <c r="H25" s="6"/>
      <c r="I25" s="6"/>
      <c r="J25" s="6"/>
    </row>
    <row r="26" ht="18" customHeight="1" spans="1:10">
      <c r="A26" s="9" t="s">
        <v>216</v>
      </c>
      <c r="B26" s="9"/>
      <c r="C26" s="9"/>
      <c r="D26" s="9" t="s">
        <v>217</v>
      </c>
      <c r="E26" s="6">
        <v>41.76142</v>
      </c>
      <c r="F26" s="6"/>
      <c r="G26" s="6">
        <v>41.76142</v>
      </c>
      <c r="H26" s="6"/>
      <c r="I26" s="6"/>
      <c r="J26" s="6"/>
    </row>
    <row r="27" ht="18" customHeight="1" spans="1:10">
      <c r="A27" s="9" t="s">
        <v>218</v>
      </c>
      <c r="B27" s="9"/>
      <c r="C27" s="9"/>
      <c r="D27" s="9" t="s">
        <v>219</v>
      </c>
      <c r="E27" s="6">
        <v>45.030899</v>
      </c>
      <c r="F27" s="6">
        <v>45.030899</v>
      </c>
      <c r="G27" s="6"/>
      <c r="H27" s="6"/>
      <c r="I27" s="6"/>
      <c r="J27" s="6"/>
    </row>
    <row r="28" ht="18" customHeight="1" spans="1:10">
      <c r="A28" s="9" t="s">
        <v>220</v>
      </c>
      <c r="B28" s="9"/>
      <c r="C28" s="9"/>
      <c r="D28" s="9" t="s">
        <v>221</v>
      </c>
      <c r="E28" s="6">
        <v>17.377015</v>
      </c>
      <c r="F28" s="6">
        <v>7.901028</v>
      </c>
      <c r="G28" s="6">
        <v>9.475987</v>
      </c>
      <c r="H28" s="6"/>
      <c r="I28" s="6"/>
      <c r="J28" s="6"/>
    </row>
    <row r="29" ht="18" customHeight="1" spans="1:10">
      <c r="A29" s="9" t="s">
        <v>222</v>
      </c>
      <c r="B29" s="9"/>
      <c r="C29" s="9"/>
      <c r="D29" s="9" t="s">
        <v>223</v>
      </c>
      <c r="E29" s="6">
        <v>7.901028</v>
      </c>
      <c r="F29" s="6">
        <v>7.901028</v>
      </c>
      <c r="G29" s="6"/>
      <c r="H29" s="6"/>
      <c r="I29" s="6"/>
      <c r="J29" s="6"/>
    </row>
    <row r="30" ht="18" customHeight="1" spans="1:10">
      <c r="A30" s="9" t="s">
        <v>224</v>
      </c>
      <c r="B30" s="9"/>
      <c r="C30" s="9"/>
      <c r="D30" s="9" t="s">
        <v>225</v>
      </c>
      <c r="E30" s="6">
        <v>4.594062</v>
      </c>
      <c r="F30" s="6">
        <v>4.594062</v>
      </c>
      <c r="G30" s="6"/>
      <c r="H30" s="6"/>
      <c r="I30" s="6"/>
      <c r="J30" s="6"/>
    </row>
    <row r="31" ht="18" customHeight="1" spans="1:10">
      <c r="A31" s="9" t="s">
        <v>226</v>
      </c>
      <c r="B31" s="9"/>
      <c r="C31" s="9"/>
      <c r="D31" s="9" t="s">
        <v>227</v>
      </c>
      <c r="E31" s="6">
        <v>1.633546</v>
      </c>
      <c r="F31" s="6">
        <v>1.633546</v>
      </c>
      <c r="G31" s="6"/>
      <c r="H31" s="6"/>
      <c r="I31" s="6"/>
      <c r="J31" s="6"/>
    </row>
    <row r="32" ht="18" customHeight="1" spans="1:10">
      <c r="A32" s="9" t="s">
        <v>228</v>
      </c>
      <c r="B32" s="9"/>
      <c r="C32" s="9"/>
      <c r="D32" s="9" t="s">
        <v>229</v>
      </c>
      <c r="E32" s="6">
        <v>1.67342</v>
      </c>
      <c r="F32" s="6">
        <v>1.67342</v>
      </c>
      <c r="G32" s="6"/>
      <c r="H32" s="6"/>
      <c r="I32" s="6"/>
      <c r="J32" s="6"/>
    </row>
    <row r="33" ht="18" customHeight="1" spans="1:10">
      <c r="A33" s="9" t="s">
        <v>230</v>
      </c>
      <c r="B33" s="9"/>
      <c r="C33" s="9"/>
      <c r="D33" s="9" t="s">
        <v>231</v>
      </c>
      <c r="E33" s="6">
        <v>9.475987</v>
      </c>
      <c r="F33" s="6"/>
      <c r="G33" s="6">
        <v>9.475987</v>
      </c>
      <c r="H33" s="6"/>
      <c r="I33" s="6"/>
      <c r="J33" s="6"/>
    </row>
    <row r="34" ht="18" customHeight="1" spans="1:10">
      <c r="A34" s="9" t="s">
        <v>232</v>
      </c>
      <c r="B34" s="9"/>
      <c r="C34" s="9"/>
      <c r="D34" s="9" t="s">
        <v>233</v>
      </c>
      <c r="E34" s="6">
        <v>9.475987</v>
      </c>
      <c r="F34" s="6"/>
      <c r="G34" s="6">
        <v>9.475987</v>
      </c>
      <c r="H34" s="6"/>
      <c r="I34" s="6"/>
      <c r="J34" s="6"/>
    </row>
    <row r="35" ht="18" customHeight="1" spans="1:10">
      <c r="A35" s="9" t="s">
        <v>234</v>
      </c>
      <c r="B35" s="9"/>
      <c r="C35" s="9"/>
      <c r="D35" s="9" t="s">
        <v>235</v>
      </c>
      <c r="E35" s="6">
        <v>11.4252</v>
      </c>
      <c r="F35" s="6">
        <v>11.4252</v>
      </c>
      <c r="G35" s="6"/>
      <c r="H35" s="6"/>
      <c r="I35" s="6"/>
      <c r="J35" s="6"/>
    </row>
    <row r="36" ht="18" customHeight="1" spans="1:10">
      <c r="A36" s="9" t="s">
        <v>236</v>
      </c>
      <c r="B36" s="9"/>
      <c r="C36" s="9"/>
      <c r="D36" s="9" t="s">
        <v>237</v>
      </c>
      <c r="E36" s="6">
        <v>11.4252</v>
      </c>
      <c r="F36" s="6">
        <v>11.4252</v>
      </c>
      <c r="G36" s="6"/>
      <c r="H36" s="6"/>
      <c r="I36" s="6"/>
      <c r="J36" s="6"/>
    </row>
    <row r="37" ht="18" customHeight="1" spans="1:10">
      <c r="A37" s="9" t="s">
        <v>238</v>
      </c>
      <c r="B37" s="9"/>
      <c r="C37" s="9"/>
      <c r="D37" s="9" t="s">
        <v>239</v>
      </c>
      <c r="E37" s="6">
        <v>11.4252</v>
      </c>
      <c r="F37" s="6">
        <v>11.4252</v>
      </c>
      <c r="G37" s="6"/>
      <c r="H37" s="6"/>
      <c r="I37" s="6"/>
      <c r="J37" s="6"/>
    </row>
    <row r="38" ht="18" customHeight="1" spans="1:10">
      <c r="A38" s="3" t="s">
        <v>248</v>
      </c>
      <c r="B38" s="3"/>
      <c r="C38" s="3"/>
      <c r="D38" s="3"/>
      <c r="E38" s="3"/>
      <c r="F38" s="3"/>
      <c r="G38" s="3"/>
      <c r="H38" s="3"/>
      <c r="I38" s="3"/>
      <c r="J38" s="3"/>
    </row>
  </sheetData>
  <mergeCells count="43">
    <mergeCell ref="A1:J1"/>
    <mergeCell ref="A2:J2"/>
    <mergeCell ref="A3:E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J38"/>
    <mergeCell ref="D5:D7"/>
    <mergeCell ref="E4:E7"/>
    <mergeCell ref="F4:F7"/>
    <mergeCell ref="G4:G7"/>
    <mergeCell ref="H4:H7"/>
    <mergeCell ref="I4:I7"/>
    <mergeCell ref="J4:J7"/>
    <mergeCell ref="A5:C7"/>
  </mergeCells>
  <pageMargins left="0.75" right="0.75" top="1" bottom="1" header="0.5" footer="0.5"/>
  <pageSetup paperSize="1" orientation="portrait" horizontalDpi="300" verticalDpi="300"/>
  <headerFooter alignWithMargins="0" scaleWithDoc="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workbookViewId="0">
      <selection activeCell="I3" sqref="I3"/>
    </sheetView>
  </sheetViews>
  <sheetFormatPr defaultColWidth="9.14285714285714" defaultRowHeight="12.75"/>
  <cols>
    <col min="1" max="1" width="28" customWidth="1"/>
    <col min="2" max="2" width="13" customWidth="1"/>
    <col min="3" max="3" width="21" customWidth="1"/>
    <col min="4" max="4" width="30" customWidth="1"/>
    <col min="5" max="5" width="13" customWidth="1"/>
    <col min="6" max="7" width="21" customWidth="1"/>
    <col min="8" max="8" width="22" customWidth="1"/>
    <col min="9" max="9" width="24" customWidth="1"/>
  </cols>
  <sheetData>
    <row r="1" ht="36" customHeight="1" spans="1:9">
      <c r="A1" s="1" t="s">
        <v>249</v>
      </c>
      <c r="B1" s="1"/>
      <c r="C1" s="1"/>
      <c r="D1" s="1"/>
      <c r="E1" s="1"/>
      <c r="F1" s="1"/>
      <c r="G1" s="1"/>
      <c r="H1" s="1"/>
      <c r="I1" s="1"/>
    </row>
    <row r="2" ht="18" customHeight="1" spans="1:9">
      <c r="A2" s="2" t="s">
        <v>250</v>
      </c>
      <c r="B2" s="2"/>
      <c r="C2" s="2"/>
      <c r="D2" s="2"/>
      <c r="E2" s="2"/>
      <c r="F2" s="2"/>
      <c r="G2" s="2"/>
      <c r="H2" s="2"/>
      <c r="I2" s="2"/>
    </row>
    <row r="3" ht="18" customHeight="1" spans="1:9">
      <c r="A3" s="3" t="s">
        <v>58</v>
      </c>
      <c r="B3" s="3"/>
      <c r="C3" s="3"/>
      <c r="D3" s="3"/>
      <c r="E3" s="4" t="s">
        <v>59</v>
      </c>
      <c r="I3" s="2" t="s">
        <v>60</v>
      </c>
    </row>
    <row r="4" ht="18" customHeight="1" spans="1:9">
      <c r="A4" s="5" t="s">
        <v>251</v>
      </c>
      <c r="B4" s="5"/>
      <c r="C4" s="5"/>
      <c r="D4" s="5" t="s">
        <v>252</v>
      </c>
      <c r="E4" s="5"/>
      <c r="F4" s="5"/>
      <c r="G4" s="5"/>
      <c r="H4" s="5"/>
      <c r="I4" s="5"/>
    </row>
    <row r="5" ht="18" customHeight="1" spans="1:9">
      <c r="A5" s="5" t="s">
        <v>63</v>
      </c>
      <c r="B5" s="5" t="s">
        <v>64</v>
      </c>
      <c r="C5" s="5" t="s">
        <v>65</v>
      </c>
      <c r="D5" s="5" t="s">
        <v>63</v>
      </c>
      <c r="E5" s="5" t="s">
        <v>64</v>
      </c>
      <c r="F5" s="5" t="s">
        <v>183</v>
      </c>
      <c r="G5" s="5" t="s">
        <v>253</v>
      </c>
      <c r="H5" s="5" t="s">
        <v>254</v>
      </c>
      <c r="I5" s="5" t="s">
        <v>255</v>
      </c>
    </row>
    <row r="6" ht="18" customHeight="1" spans="1:9">
      <c r="A6" s="5"/>
      <c r="B6" s="5"/>
      <c r="C6" s="5"/>
      <c r="D6" s="5"/>
      <c r="E6" s="5"/>
      <c r="F6" s="5"/>
      <c r="G6" s="5"/>
      <c r="H6" s="5"/>
      <c r="I6" s="5"/>
    </row>
    <row r="7" ht="18" customHeight="1" spans="1:9">
      <c r="A7" s="5" t="s">
        <v>66</v>
      </c>
      <c r="B7" s="5"/>
      <c r="C7" s="5" t="s">
        <v>67</v>
      </c>
      <c r="D7" s="5" t="s">
        <v>66</v>
      </c>
      <c r="E7" s="5"/>
      <c r="F7" s="5" t="s">
        <v>68</v>
      </c>
      <c r="G7" s="5" t="s">
        <v>76</v>
      </c>
      <c r="H7" s="5" t="s">
        <v>80</v>
      </c>
      <c r="I7" s="5" t="s">
        <v>84</v>
      </c>
    </row>
    <row r="8" ht="18" customHeight="1" spans="1:9">
      <c r="A8" s="7" t="s">
        <v>256</v>
      </c>
      <c r="B8" s="5" t="s">
        <v>67</v>
      </c>
      <c r="C8" s="6">
        <f>27755102.27/10000</f>
        <v>2775.510227</v>
      </c>
      <c r="D8" s="7" t="s">
        <v>70</v>
      </c>
      <c r="E8" s="5" t="s">
        <v>74</v>
      </c>
      <c r="F8" s="6"/>
      <c r="G8" s="6"/>
      <c r="H8" s="6"/>
      <c r="I8" s="6"/>
    </row>
    <row r="9" ht="18" customHeight="1" spans="1:9">
      <c r="A9" s="7" t="s">
        <v>257</v>
      </c>
      <c r="B9" s="5" t="s">
        <v>68</v>
      </c>
      <c r="C9" s="6"/>
      <c r="D9" s="7" t="s">
        <v>73</v>
      </c>
      <c r="E9" s="5" t="s">
        <v>78</v>
      </c>
      <c r="F9" s="6"/>
      <c r="G9" s="6"/>
      <c r="H9" s="6"/>
      <c r="I9" s="6"/>
    </row>
    <row r="10" ht="18" customHeight="1" spans="1:9">
      <c r="A10" s="7" t="s">
        <v>258</v>
      </c>
      <c r="B10" s="5" t="s">
        <v>76</v>
      </c>
      <c r="C10" s="6"/>
      <c r="D10" s="7" t="s">
        <v>77</v>
      </c>
      <c r="E10" s="5" t="s">
        <v>82</v>
      </c>
      <c r="F10" s="6"/>
      <c r="G10" s="6"/>
      <c r="H10" s="6"/>
      <c r="I10" s="6"/>
    </row>
    <row r="11" ht="18" customHeight="1" spans="1:9">
      <c r="A11" s="7"/>
      <c r="B11" s="5" t="s">
        <v>80</v>
      </c>
      <c r="C11" s="8"/>
      <c r="D11" s="7" t="s">
        <v>81</v>
      </c>
      <c r="E11" s="5" t="s">
        <v>86</v>
      </c>
      <c r="F11" s="6"/>
      <c r="G11" s="6"/>
      <c r="H11" s="6"/>
      <c r="I11" s="6"/>
    </row>
    <row r="12" ht="18" customHeight="1" spans="1:9">
      <c r="A12" s="7"/>
      <c r="B12" s="5" t="s">
        <v>84</v>
      </c>
      <c r="C12" s="8"/>
      <c r="D12" s="7" t="s">
        <v>85</v>
      </c>
      <c r="E12" s="5" t="s">
        <v>90</v>
      </c>
      <c r="F12" s="6"/>
      <c r="G12" s="6"/>
      <c r="H12" s="6"/>
      <c r="I12" s="6"/>
    </row>
    <row r="13" ht="18" customHeight="1" spans="1:9">
      <c r="A13" s="7"/>
      <c r="B13" s="5" t="s">
        <v>88</v>
      </c>
      <c r="C13" s="8"/>
      <c r="D13" s="7" t="s">
        <v>89</v>
      </c>
      <c r="E13" s="5" t="s">
        <v>94</v>
      </c>
      <c r="F13" s="6"/>
      <c r="G13" s="6"/>
      <c r="H13" s="6"/>
      <c r="I13" s="6"/>
    </row>
    <row r="14" ht="18" customHeight="1" spans="1:9">
      <c r="A14" s="7"/>
      <c r="B14" s="5" t="s">
        <v>92</v>
      </c>
      <c r="C14" s="8"/>
      <c r="D14" s="7" t="s">
        <v>93</v>
      </c>
      <c r="E14" s="5" t="s">
        <v>98</v>
      </c>
      <c r="F14" s="6"/>
      <c r="G14" s="6"/>
      <c r="H14" s="6"/>
      <c r="I14" s="6"/>
    </row>
    <row r="15" ht="18" customHeight="1" spans="1:9">
      <c r="A15" s="7"/>
      <c r="B15" s="5" t="s">
        <v>96</v>
      </c>
      <c r="C15" s="8"/>
      <c r="D15" s="7" t="s">
        <v>97</v>
      </c>
      <c r="E15" s="5" t="s">
        <v>101</v>
      </c>
      <c r="F15" s="6">
        <f>27467080.12/10000</f>
        <v>2746.708012</v>
      </c>
      <c r="G15" s="6">
        <f>27467080.12/10000</f>
        <v>2746.708012</v>
      </c>
      <c r="H15" s="6"/>
      <c r="I15" s="6"/>
    </row>
    <row r="16" ht="18" customHeight="1" spans="1:9">
      <c r="A16" s="7"/>
      <c r="B16" s="5" t="s">
        <v>99</v>
      </c>
      <c r="C16" s="8"/>
      <c r="D16" s="7" t="s">
        <v>100</v>
      </c>
      <c r="E16" s="5" t="s">
        <v>104</v>
      </c>
      <c r="F16" s="6">
        <f>173770.15/10000</f>
        <v>17.377015</v>
      </c>
      <c r="G16" s="6">
        <f>173770.15/10000</f>
        <v>17.377015</v>
      </c>
      <c r="H16" s="6"/>
      <c r="I16" s="6"/>
    </row>
    <row r="17" ht="18" customHeight="1" spans="1:9">
      <c r="A17" s="7"/>
      <c r="B17" s="5" t="s">
        <v>102</v>
      </c>
      <c r="C17" s="8"/>
      <c r="D17" s="7" t="s">
        <v>103</v>
      </c>
      <c r="E17" s="5" t="s">
        <v>107</v>
      </c>
      <c r="F17" s="6"/>
      <c r="G17" s="6"/>
      <c r="H17" s="6"/>
      <c r="I17" s="6"/>
    </row>
    <row r="18" ht="18" customHeight="1" spans="1:9">
      <c r="A18" s="7"/>
      <c r="B18" s="5" t="s">
        <v>105</v>
      </c>
      <c r="C18" s="8"/>
      <c r="D18" s="7" t="s">
        <v>106</v>
      </c>
      <c r="E18" s="5" t="s">
        <v>110</v>
      </c>
      <c r="F18" s="6"/>
      <c r="G18" s="6"/>
      <c r="H18" s="6"/>
      <c r="I18" s="6"/>
    </row>
    <row r="19" ht="18" customHeight="1" spans="1:9">
      <c r="A19" s="7"/>
      <c r="B19" s="5" t="s">
        <v>108</v>
      </c>
      <c r="C19" s="8"/>
      <c r="D19" s="7" t="s">
        <v>109</v>
      </c>
      <c r="E19" s="5" t="s">
        <v>113</v>
      </c>
      <c r="F19" s="6"/>
      <c r="G19" s="6"/>
      <c r="H19" s="6"/>
      <c r="I19" s="6"/>
    </row>
    <row r="20" ht="18" customHeight="1" spans="1:9">
      <c r="A20" s="7"/>
      <c r="B20" s="5" t="s">
        <v>111</v>
      </c>
      <c r="C20" s="8"/>
      <c r="D20" s="7" t="s">
        <v>112</v>
      </c>
      <c r="E20" s="5" t="s">
        <v>116</v>
      </c>
      <c r="F20" s="6"/>
      <c r="G20" s="6"/>
      <c r="H20" s="6"/>
      <c r="I20" s="6"/>
    </row>
    <row r="21" ht="18" customHeight="1" spans="1:9">
      <c r="A21" s="7"/>
      <c r="B21" s="5" t="s">
        <v>114</v>
      </c>
      <c r="C21" s="8"/>
      <c r="D21" s="7" t="s">
        <v>115</v>
      </c>
      <c r="E21" s="5" t="s">
        <v>119</v>
      </c>
      <c r="F21" s="6"/>
      <c r="G21" s="6"/>
      <c r="H21" s="6"/>
      <c r="I21" s="6"/>
    </row>
    <row r="22" ht="18" customHeight="1" spans="1:9">
      <c r="A22" s="7"/>
      <c r="B22" s="5" t="s">
        <v>117</v>
      </c>
      <c r="C22" s="8"/>
      <c r="D22" s="7" t="s">
        <v>118</v>
      </c>
      <c r="E22" s="5" t="s">
        <v>122</v>
      </c>
      <c r="F22" s="6"/>
      <c r="G22" s="6"/>
      <c r="H22" s="6"/>
      <c r="I22" s="6"/>
    </row>
    <row r="23" ht="18" customHeight="1" spans="1:9">
      <c r="A23" s="7"/>
      <c r="B23" s="5" t="s">
        <v>120</v>
      </c>
      <c r="C23" s="8"/>
      <c r="D23" s="7" t="s">
        <v>121</v>
      </c>
      <c r="E23" s="5" t="s">
        <v>125</v>
      </c>
      <c r="F23" s="6"/>
      <c r="G23" s="6"/>
      <c r="H23" s="6"/>
      <c r="I23" s="6"/>
    </row>
    <row r="24" ht="18" customHeight="1" spans="1:9">
      <c r="A24" s="7"/>
      <c r="B24" s="5" t="s">
        <v>123</v>
      </c>
      <c r="C24" s="8"/>
      <c r="D24" s="7" t="s">
        <v>124</v>
      </c>
      <c r="E24" s="5" t="s">
        <v>128</v>
      </c>
      <c r="F24" s="6"/>
      <c r="G24" s="6"/>
      <c r="H24" s="6"/>
      <c r="I24" s="6"/>
    </row>
    <row r="25" ht="18" customHeight="1" spans="1:9">
      <c r="A25" s="7"/>
      <c r="B25" s="5" t="s">
        <v>126</v>
      </c>
      <c r="C25" s="8"/>
      <c r="D25" s="7" t="s">
        <v>127</v>
      </c>
      <c r="E25" s="5" t="s">
        <v>131</v>
      </c>
      <c r="F25" s="6"/>
      <c r="G25" s="6"/>
      <c r="H25" s="6"/>
      <c r="I25" s="6"/>
    </row>
    <row r="26" ht="18" customHeight="1" spans="1:9">
      <c r="A26" s="7"/>
      <c r="B26" s="5" t="s">
        <v>129</v>
      </c>
      <c r="C26" s="8"/>
      <c r="D26" s="7" t="s">
        <v>130</v>
      </c>
      <c r="E26" s="5" t="s">
        <v>134</v>
      </c>
      <c r="F26" s="6">
        <f>114252/10000</f>
        <v>11.4252</v>
      </c>
      <c r="G26" s="6">
        <f>114252/10000</f>
        <v>11.4252</v>
      </c>
      <c r="H26" s="6"/>
      <c r="I26" s="6"/>
    </row>
    <row r="27" ht="18" customHeight="1" spans="1:9">
      <c r="A27" s="7"/>
      <c r="B27" s="5" t="s">
        <v>132</v>
      </c>
      <c r="C27" s="8"/>
      <c r="D27" s="7" t="s">
        <v>133</v>
      </c>
      <c r="E27" s="5" t="s">
        <v>137</v>
      </c>
      <c r="F27" s="6"/>
      <c r="G27" s="6"/>
      <c r="H27" s="6"/>
      <c r="I27" s="6"/>
    </row>
    <row r="28" ht="18" customHeight="1" spans="1:9">
      <c r="A28" s="7"/>
      <c r="B28" s="5" t="s">
        <v>135</v>
      </c>
      <c r="C28" s="8"/>
      <c r="D28" s="7" t="s">
        <v>136</v>
      </c>
      <c r="E28" s="5" t="s">
        <v>140</v>
      </c>
      <c r="F28" s="6"/>
      <c r="G28" s="6"/>
      <c r="H28" s="6"/>
      <c r="I28" s="6"/>
    </row>
    <row r="29" ht="18" customHeight="1" spans="1:9">
      <c r="A29" s="7"/>
      <c r="B29" s="5" t="s">
        <v>138</v>
      </c>
      <c r="C29" s="8"/>
      <c r="D29" s="7" t="s">
        <v>139</v>
      </c>
      <c r="E29" s="5" t="s">
        <v>143</v>
      </c>
      <c r="F29" s="6"/>
      <c r="G29" s="6"/>
      <c r="H29" s="6"/>
      <c r="I29" s="6"/>
    </row>
    <row r="30" ht="18" customHeight="1" spans="1:9">
      <c r="A30" s="7"/>
      <c r="B30" s="5" t="s">
        <v>141</v>
      </c>
      <c r="C30" s="8"/>
      <c r="D30" s="7" t="s">
        <v>142</v>
      </c>
      <c r="E30" s="5" t="s">
        <v>146</v>
      </c>
      <c r="F30" s="6"/>
      <c r="G30" s="6"/>
      <c r="H30" s="6"/>
      <c r="I30" s="6"/>
    </row>
    <row r="31" ht="18" customHeight="1" spans="1:9">
      <c r="A31" s="5"/>
      <c r="B31" s="5" t="s">
        <v>144</v>
      </c>
      <c r="C31" s="8"/>
      <c r="D31" s="7" t="s">
        <v>145</v>
      </c>
      <c r="E31" s="5" t="s">
        <v>149</v>
      </c>
      <c r="F31" s="6"/>
      <c r="G31" s="6"/>
      <c r="H31" s="6"/>
      <c r="I31" s="6"/>
    </row>
    <row r="32" ht="18" customHeight="1" spans="1:9">
      <c r="A32" s="7"/>
      <c r="B32" s="5" t="s">
        <v>147</v>
      </c>
      <c r="C32" s="8"/>
      <c r="D32" s="7" t="s">
        <v>148</v>
      </c>
      <c r="E32" s="5" t="s">
        <v>152</v>
      </c>
      <c r="F32" s="6"/>
      <c r="G32" s="6"/>
      <c r="H32" s="6"/>
      <c r="I32" s="6"/>
    </row>
    <row r="33" ht="18" customHeight="1" spans="1:9">
      <c r="A33" s="7"/>
      <c r="B33" s="5" t="s">
        <v>150</v>
      </c>
      <c r="C33" s="8"/>
      <c r="D33" s="7" t="s">
        <v>151</v>
      </c>
      <c r="E33" s="5" t="s">
        <v>156</v>
      </c>
      <c r="F33" s="6"/>
      <c r="G33" s="6"/>
      <c r="H33" s="6"/>
      <c r="I33" s="6"/>
    </row>
    <row r="34" ht="18" customHeight="1" spans="1:9">
      <c r="A34" s="5" t="s">
        <v>153</v>
      </c>
      <c r="B34" s="5" t="s">
        <v>154</v>
      </c>
      <c r="C34" s="6">
        <f>27755102.27/10000</f>
        <v>2775.510227</v>
      </c>
      <c r="D34" s="5" t="s">
        <v>155</v>
      </c>
      <c r="E34" s="5" t="s">
        <v>160</v>
      </c>
      <c r="F34" s="6">
        <f>27755102.27/10000</f>
        <v>2775.510227</v>
      </c>
      <c r="G34" s="6">
        <f>27755102.27/10000</f>
        <v>2775.510227</v>
      </c>
      <c r="H34" s="6"/>
      <c r="I34" s="6"/>
    </row>
    <row r="35" ht="18" customHeight="1" spans="1:9">
      <c r="A35" s="7" t="s">
        <v>259</v>
      </c>
      <c r="B35" s="5" t="s">
        <v>158</v>
      </c>
      <c r="C35" s="6"/>
      <c r="D35" s="7" t="s">
        <v>260</v>
      </c>
      <c r="E35" s="5" t="s">
        <v>164</v>
      </c>
      <c r="F35" s="6"/>
      <c r="G35" s="6"/>
      <c r="H35" s="6"/>
      <c r="I35" s="6"/>
    </row>
    <row r="36" ht="18" customHeight="1" spans="1:9">
      <c r="A36" s="7" t="s">
        <v>261</v>
      </c>
      <c r="B36" s="5" t="s">
        <v>162</v>
      </c>
      <c r="C36" s="6"/>
      <c r="D36" s="7"/>
      <c r="E36" s="5" t="s">
        <v>166</v>
      </c>
      <c r="F36" s="8"/>
      <c r="G36" s="8"/>
      <c r="H36" s="8"/>
      <c r="I36" s="8"/>
    </row>
    <row r="37" ht="18" customHeight="1" spans="1:9">
      <c r="A37" s="7" t="s">
        <v>262</v>
      </c>
      <c r="B37" s="5" t="s">
        <v>165</v>
      </c>
      <c r="C37" s="6"/>
      <c r="D37" s="7"/>
      <c r="E37" s="5" t="s">
        <v>169</v>
      </c>
      <c r="F37" s="8"/>
      <c r="G37" s="8"/>
      <c r="H37" s="8"/>
      <c r="I37" s="8"/>
    </row>
    <row r="38" ht="18" customHeight="1" spans="1:9">
      <c r="A38" s="7" t="s">
        <v>263</v>
      </c>
      <c r="B38" s="5" t="s">
        <v>168</v>
      </c>
      <c r="C38" s="6"/>
      <c r="D38" s="7"/>
      <c r="E38" s="5" t="s">
        <v>264</v>
      </c>
      <c r="F38" s="8"/>
      <c r="G38" s="8"/>
      <c r="H38" s="8"/>
      <c r="I38" s="8"/>
    </row>
    <row r="39" ht="18" customHeight="1" spans="1:9">
      <c r="A39" s="5" t="s">
        <v>167</v>
      </c>
      <c r="B39" s="5" t="s">
        <v>71</v>
      </c>
      <c r="C39" s="6">
        <f>27755102.27/10000</f>
        <v>2775.510227</v>
      </c>
      <c r="D39" s="5" t="s">
        <v>167</v>
      </c>
      <c r="E39" s="5" t="s">
        <v>265</v>
      </c>
      <c r="F39" s="6">
        <f>27755102.27/10000</f>
        <v>2775.510227</v>
      </c>
      <c r="G39" s="6">
        <f>27755102.27/10000</f>
        <v>2775.510227</v>
      </c>
      <c r="H39" s="6"/>
      <c r="I39" s="6"/>
    </row>
    <row r="40" ht="18" customHeight="1" spans="1:9">
      <c r="A40" s="3" t="s">
        <v>266</v>
      </c>
      <c r="B40" s="3"/>
      <c r="C40" s="3"/>
      <c r="D40" s="3"/>
      <c r="E40" s="3"/>
      <c r="F40" s="3"/>
      <c r="G40" s="3"/>
      <c r="H40" s="3"/>
      <c r="I40" s="3"/>
    </row>
  </sheetData>
  <mergeCells count="15">
    <mergeCell ref="A1:I1"/>
    <mergeCell ref="A2:I2"/>
    <mergeCell ref="A3:D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1" orientation="portrait" horizontalDpi="300" verticalDpi="300"/>
  <headerFooter alignWithMargins="0" scaleWithDoc="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9"/>
  <sheetViews>
    <sheetView workbookViewId="0">
      <selection activeCell="G3" sqref="G3"/>
    </sheetView>
  </sheetViews>
  <sheetFormatPr defaultColWidth="9.14285714285714" defaultRowHeight="12.75" outlineLevelCol="6"/>
  <cols>
    <col min="1" max="3" width="10" customWidth="1"/>
    <col min="4" max="4" width="34" customWidth="1"/>
    <col min="5" max="5" width="21" customWidth="1"/>
    <col min="6" max="6" width="19" customWidth="1"/>
    <col min="7" max="7" width="21" customWidth="1"/>
  </cols>
  <sheetData>
    <row r="1" ht="36" customHeight="1" spans="1:7">
      <c r="A1" s="1" t="s">
        <v>267</v>
      </c>
      <c r="B1" s="1"/>
      <c r="C1" s="1"/>
      <c r="D1" s="1"/>
      <c r="E1" s="1"/>
      <c r="F1" s="1"/>
      <c r="G1" s="1"/>
    </row>
    <row r="2" ht="18" customHeight="1" spans="1:7">
      <c r="A2" s="2" t="s">
        <v>268</v>
      </c>
      <c r="B2" s="2"/>
      <c r="C2" s="2"/>
      <c r="D2" s="2"/>
      <c r="E2" s="2"/>
      <c r="F2" s="2"/>
      <c r="G2" s="2"/>
    </row>
    <row r="3" ht="18" customHeight="1" spans="1:7">
      <c r="A3" s="3" t="s">
        <v>58</v>
      </c>
      <c r="B3" s="3"/>
      <c r="C3" s="3"/>
      <c r="D3" s="4" t="s">
        <v>59</v>
      </c>
      <c r="G3" s="2" t="s">
        <v>60</v>
      </c>
    </row>
    <row r="4" ht="18" customHeight="1" spans="1:7">
      <c r="A4" s="5" t="s">
        <v>63</v>
      </c>
      <c r="B4" s="5"/>
      <c r="C4" s="5"/>
      <c r="D4" s="5"/>
      <c r="E4" s="5" t="s">
        <v>269</v>
      </c>
      <c r="F4" s="5"/>
      <c r="G4" s="5"/>
    </row>
    <row r="5" ht="18" customHeight="1" spans="1:7">
      <c r="A5" s="5" t="s">
        <v>179</v>
      </c>
      <c r="B5" s="5"/>
      <c r="C5" s="5"/>
      <c r="D5" s="5" t="s">
        <v>180</v>
      </c>
      <c r="E5" s="5" t="s">
        <v>181</v>
      </c>
      <c r="F5" s="5" t="s">
        <v>243</v>
      </c>
      <c r="G5" s="5" t="s">
        <v>244</v>
      </c>
    </row>
    <row r="6" ht="18" customHeight="1" spans="1:7">
      <c r="A6" s="5"/>
      <c r="B6" s="5"/>
      <c r="C6" s="5"/>
      <c r="D6" s="5"/>
      <c r="E6" s="5"/>
      <c r="F6" s="5"/>
      <c r="G6" s="5"/>
    </row>
    <row r="7" ht="18" customHeight="1" spans="1:7">
      <c r="A7" s="5"/>
      <c r="B7" s="5"/>
      <c r="C7" s="5"/>
      <c r="D7" s="5"/>
      <c r="E7" s="5"/>
      <c r="F7" s="5"/>
      <c r="G7" s="5"/>
    </row>
    <row r="8" ht="18" customHeight="1" spans="1:7">
      <c r="A8" s="5" t="s">
        <v>66</v>
      </c>
      <c r="B8" s="5"/>
      <c r="C8" s="5"/>
      <c r="D8" s="5"/>
      <c r="E8" s="5" t="s">
        <v>67</v>
      </c>
      <c r="F8" s="5" t="s">
        <v>68</v>
      </c>
      <c r="G8" s="5" t="s">
        <v>76</v>
      </c>
    </row>
    <row r="9" ht="18" customHeight="1" spans="1:7">
      <c r="A9" s="5" t="s">
        <v>183</v>
      </c>
      <c r="B9" s="5"/>
      <c r="C9" s="5"/>
      <c r="D9" s="5"/>
      <c r="E9" s="6">
        <v>2775.510227</v>
      </c>
      <c r="F9" s="6">
        <v>158.769943</v>
      </c>
      <c r="G9" s="6">
        <v>2616.740284</v>
      </c>
    </row>
    <row r="10" ht="18" customHeight="1" spans="1:7">
      <c r="A10" s="9" t="s">
        <v>184</v>
      </c>
      <c r="B10" s="9"/>
      <c r="C10" s="9"/>
      <c r="D10" s="9" t="s">
        <v>185</v>
      </c>
      <c r="E10" s="6">
        <v>2746.708012</v>
      </c>
      <c r="F10" s="6">
        <v>139.443715</v>
      </c>
      <c r="G10" s="6">
        <v>2607.264297</v>
      </c>
    </row>
    <row r="11" ht="18" customHeight="1" spans="1:7">
      <c r="A11" s="9" t="s">
        <v>186</v>
      </c>
      <c r="B11" s="9"/>
      <c r="C11" s="9"/>
      <c r="D11" s="9" t="s">
        <v>187</v>
      </c>
      <c r="E11" s="6">
        <v>14.542837</v>
      </c>
      <c r="F11" s="6">
        <v>14.542837</v>
      </c>
      <c r="G11" s="6"/>
    </row>
    <row r="12" ht="18" customHeight="1" spans="1:7">
      <c r="A12" s="9" t="s">
        <v>188</v>
      </c>
      <c r="B12" s="9"/>
      <c r="C12" s="9"/>
      <c r="D12" s="9" t="s">
        <v>189</v>
      </c>
      <c r="E12" s="6">
        <v>14.542837</v>
      </c>
      <c r="F12" s="6">
        <v>14.542837</v>
      </c>
      <c r="G12" s="6"/>
    </row>
    <row r="13" ht="18" customHeight="1" spans="1:7">
      <c r="A13" s="9" t="s">
        <v>190</v>
      </c>
      <c r="B13" s="9"/>
      <c r="C13" s="9"/>
      <c r="D13" s="9" t="s">
        <v>191</v>
      </c>
      <c r="E13" s="6">
        <v>1705.776896</v>
      </c>
      <c r="F13" s="6"/>
      <c r="G13" s="6">
        <v>1705.776896</v>
      </c>
    </row>
    <row r="14" ht="18" customHeight="1" spans="1:7">
      <c r="A14" s="9" t="s">
        <v>192</v>
      </c>
      <c r="B14" s="9"/>
      <c r="C14" s="9"/>
      <c r="D14" s="9" t="s">
        <v>193</v>
      </c>
      <c r="E14" s="6">
        <v>107.472678</v>
      </c>
      <c r="F14" s="6"/>
      <c r="G14" s="6">
        <v>107.472678</v>
      </c>
    </row>
    <row r="15" ht="18" customHeight="1" spans="1:7">
      <c r="A15" s="9" t="s">
        <v>194</v>
      </c>
      <c r="B15" s="9"/>
      <c r="C15" s="9"/>
      <c r="D15" s="9" t="s">
        <v>195</v>
      </c>
      <c r="E15" s="6">
        <v>159.148483</v>
      </c>
      <c r="F15" s="6"/>
      <c r="G15" s="6">
        <v>159.148483</v>
      </c>
    </row>
    <row r="16" ht="18" customHeight="1" spans="1:7">
      <c r="A16" s="9" t="s">
        <v>196</v>
      </c>
      <c r="B16" s="9"/>
      <c r="C16" s="9"/>
      <c r="D16" s="9" t="s">
        <v>197</v>
      </c>
      <c r="E16" s="6">
        <v>97.659</v>
      </c>
      <c r="F16" s="6"/>
      <c r="G16" s="6">
        <v>97.659</v>
      </c>
    </row>
    <row r="17" ht="18" customHeight="1" spans="1:7">
      <c r="A17" s="9" t="s">
        <v>198</v>
      </c>
      <c r="B17" s="9"/>
      <c r="C17" s="9"/>
      <c r="D17" s="9" t="s">
        <v>199</v>
      </c>
      <c r="E17" s="6">
        <v>340.5</v>
      </c>
      <c r="F17" s="6"/>
      <c r="G17" s="6">
        <v>340.5</v>
      </c>
    </row>
    <row r="18" ht="18" customHeight="1" spans="1:7">
      <c r="A18" s="9" t="s">
        <v>200</v>
      </c>
      <c r="B18" s="9"/>
      <c r="C18" s="9"/>
      <c r="D18" s="9" t="s">
        <v>201</v>
      </c>
      <c r="E18" s="6">
        <v>1000.876735</v>
      </c>
      <c r="F18" s="6"/>
      <c r="G18" s="6">
        <v>1000.876735</v>
      </c>
    </row>
    <row r="19" ht="18" customHeight="1" spans="1:7">
      <c r="A19" s="9" t="s">
        <v>202</v>
      </c>
      <c r="B19" s="9"/>
      <c r="C19" s="9"/>
      <c r="D19" s="9" t="s">
        <v>203</v>
      </c>
      <c r="E19" s="6">
        <v>0.12</v>
      </c>
      <c r="F19" s="6"/>
      <c r="G19" s="6">
        <v>0.12</v>
      </c>
    </row>
    <row r="20" ht="18" customHeight="1" spans="1:7">
      <c r="A20" s="9" t="s">
        <v>204</v>
      </c>
      <c r="B20" s="9"/>
      <c r="C20" s="9"/>
      <c r="D20" s="9" t="s">
        <v>205</v>
      </c>
      <c r="E20" s="6">
        <v>859.725981</v>
      </c>
      <c r="F20" s="6"/>
      <c r="G20" s="6">
        <v>859.725981</v>
      </c>
    </row>
    <row r="21" ht="18" customHeight="1" spans="1:7">
      <c r="A21" s="9" t="s">
        <v>206</v>
      </c>
      <c r="B21" s="9"/>
      <c r="C21" s="9"/>
      <c r="D21" s="9" t="s">
        <v>207</v>
      </c>
      <c r="E21" s="6">
        <v>158.797012</v>
      </c>
      <c r="F21" s="6"/>
      <c r="G21" s="6">
        <v>158.797012</v>
      </c>
    </row>
    <row r="22" ht="18" customHeight="1" spans="1:7">
      <c r="A22" s="9" t="s">
        <v>208</v>
      </c>
      <c r="B22" s="9"/>
      <c r="C22" s="9"/>
      <c r="D22" s="9" t="s">
        <v>209</v>
      </c>
      <c r="E22" s="6">
        <v>11.969</v>
      </c>
      <c r="F22" s="6"/>
      <c r="G22" s="6">
        <v>11.969</v>
      </c>
    </row>
    <row r="23" ht="18" customHeight="1" spans="1:7">
      <c r="A23" s="9" t="s">
        <v>210</v>
      </c>
      <c r="B23" s="9"/>
      <c r="C23" s="9"/>
      <c r="D23" s="9" t="s">
        <v>211</v>
      </c>
      <c r="E23" s="6">
        <v>688.959969</v>
      </c>
      <c r="F23" s="6"/>
      <c r="G23" s="6">
        <v>688.959969</v>
      </c>
    </row>
    <row r="24" ht="18" customHeight="1" spans="1:7">
      <c r="A24" s="9" t="s">
        <v>212</v>
      </c>
      <c r="B24" s="9"/>
      <c r="C24" s="9"/>
      <c r="D24" s="9" t="s">
        <v>213</v>
      </c>
      <c r="E24" s="6">
        <v>166.662298</v>
      </c>
      <c r="F24" s="6">
        <v>124.900878</v>
      </c>
      <c r="G24" s="6">
        <v>41.76142</v>
      </c>
    </row>
    <row r="25" ht="18" customHeight="1" spans="1:7">
      <c r="A25" s="9" t="s">
        <v>214</v>
      </c>
      <c r="B25" s="9"/>
      <c r="C25" s="9"/>
      <c r="D25" s="9" t="s">
        <v>215</v>
      </c>
      <c r="E25" s="6">
        <v>79.869979</v>
      </c>
      <c r="F25" s="6">
        <v>79.869979</v>
      </c>
      <c r="G25" s="6"/>
    </row>
    <row r="26" ht="18" customHeight="1" spans="1:7">
      <c r="A26" s="9" t="s">
        <v>216</v>
      </c>
      <c r="B26" s="9"/>
      <c r="C26" s="9"/>
      <c r="D26" s="9" t="s">
        <v>217</v>
      </c>
      <c r="E26" s="6">
        <v>41.76142</v>
      </c>
      <c r="F26" s="6"/>
      <c r="G26" s="6">
        <v>41.76142</v>
      </c>
    </row>
    <row r="27" ht="18" customHeight="1" spans="1:7">
      <c r="A27" s="9" t="s">
        <v>218</v>
      </c>
      <c r="B27" s="9"/>
      <c r="C27" s="9"/>
      <c r="D27" s="9" t="s">
        <v>219</v>
      </c>
      <c r="E27" s="6">
        <v>45.030899</v>
      </c>
      <c r="F27" s="6">
        <v>45.030899</v>
      </c>
      <c r="G27" s="6"/>
    </row>
    <row r="28" ht="18" customHeight="1" spans="1:7">
      <c r="A28" s="9" t="s">
        <v>220</v>
      </c>
      <c r="B28" s="9"/>
      <c r="C28" s="9"/>
      <c r="D28" s="9" t="s">
        <v>221</v>
      </c>
      <c r="E28" s="6">
        <v>17.377015</v>
      </c>
      <c r="F28" s="6">
        <v>7.901028</v>
      </c>
      <c r="G28" s="6">
        <v>9.475987</v>
      </c>
    </row>
    <row r="29" ht="18" customHeight="1" spans="1:7">
      <c r="A29" s="9" t="s">
        <v>222</v>
      </c>
      <c r="B29" s="9"/>
      <c r="C29" s="9"/>
      <c r="D29" s="9" t="s">
        <v>223</v>
      </c>
      <c r="E29" s="6">
        <v>7.901028</v>
      </c>
      <c r="F29" s="6">
        <v>7.901028</v>
      </c>
      <c r="G29" s="6"/>
    </row>
    <row r="30" ht="18" customHeight="1" spans="1:7">
      <c r="A30" s="9" t="s">
        <v>224</v>
      </c>
      <c r="B30" s="9"/>
      <c r="C30" s="9"/>
      <c r="D30" s="9" t="s">
        <v>225</v>
      </c>
      <c r="E30" s="6">
        <v>4.594062</v>
      </c>
      <c r="F30" s="6">
        <v>4.594062</v>
      </c>
      <c r="G30" s="6"/>
    </row>
    <row r="31" ht="18" customHeight="1" spans="1:7">
      <c r="A31" s="9" t="s">
        <v>226</v>
      </c>
      <c r="B31" s="9"/>
      <c r="C31" s="9"/>
      <c r="D31" s="9" t="s">
        <v>227</v>
      </c>
      <c r="E31" s="6">
        <v>1.633546</v>
      </c>
      <c r="F31" s="6">
        <v>1.633546</v>
      </c>
      <c r="G31" s="6"/>
    </row>
    <row r="32" ht="18" customHeight="1" spans="1:7">
      <c r="A32" s="9" t="s">
        <v>228</v>
      </c>
      <c r="B32" s="9"/>
      <c r="C32" s="9"/>
      <c r="D32" s="9" t="s">
        <v>229</v>
      </c>
      <c r="E32" s="6">
        <v>1.67342</v>
      </c>
      <c r="F32" s="6">
        <v>1.67342</v>
      </c>
      <c r="G32" s="6"/>
    </row>
    <row r="33" ht="18" customHeight="1" spans="1:7">
      <c r="A33" s="9" t="s">
        <v>230</v>
      </c>
      <c r="B33" s="9"/>
      <c r="C33" s="9"/>
      <c r="D33" s="9" t="s">
        <v>231</v>
      </c>
      <c r="E33" s="6">
        <v>9.475987</v>
      </c>
      <c r="F33" s="6"/>
      <c r="G33" s="6">
        <v>9.475987</v>
      </c>
    </row>
    <row r="34" ht="18" customHeight="1" spans="1:7">
      <c r="A34" s="9" t="s">
        <v>232</v>
      </c>
      <c r="B34" s="9"/>
      <c r="C34" s="9"/>
      <c r="D34" s="9" t="s">
        <v>233</v>
      </c>
      <c r="E34" s="6">
        <v>9.475987</v>
      </c>
      <c r="F34" s="6"/>
      <c r="G34" s="6">
        <v>9.475987</v>
      </c>
    </row>
    <row r="35" ht="18" customHeight="1" spans="1:7">
      <c r="A35" s="9" t="s">
        <v>234</v>
      </c>
      <c r="B35" s="9"/>
      <c r="C35" s="9"/>
      <c r="D35" s="9" t="s">
        <v>235</v>
      </c>
      <c r="E35" s="6">
        <v>11.4252</v>
      </c>
      <c r="F35" s="6">
        <v>11.4252</v>
      </c>
      <c r="G35" s="6"/>
    </row>
    <row r="36" ht="18" customHeight="1" spans="1:7">
      <c r="A36" s="9" t="s">
        <v>236</v>
      </c>
      <c r="B36" s="9"/>
      <c r="C36" s="9"/>
      <c r="D36" s="9" t="s">
        <v>237</v>
      </c>
      <c r="E36" s="6">
        <v>11.4252</v>
      </c>
      <c r="F36" s="6">
        <v>11.4252</v>
      </c>
      <c r="G36" s="6"/>
    </row>
    <row r="37" ht="18" customHeight="1" spans="1:7">
      <c r="A37" s="9" t="s">
        <v>238</v>
      </c>
      <c r="B37" s="9"/>
      <c r="C37" s="9"/>
      <c r="D37" s="9" t="s">
        <v>239</v>
      </c>
      <c r="E37" s="6">
        <v>11.4252</v>
      </c>
      <c r="F37" s="6">
        <v>11.4252</v>
      </c>
      <c r="G37" s="6"/>
    </row>
    <row r="38" ht="18" customHeight="1" spans="1:7">
      <c r="A38" s="3" t="s">
        <v>270</v>
      </c>
      <c r="B38" s="3"/>
      <c r="C38" s="3"/>
      <c r="D38" s="3"/>
      <c r="E38" s="3"/>
      <c r="F38" s="3"/>
      <c r="G38" s="3"/>
    </row>
    <row r="39" ht="18" customHeight="1" spans="1:7">
      <c r="A39" s="3"/>
      <c r="B39" s="3"/>
      <c r="C39" s="3"/>
      <c r="D39" s="3"/>
      <c r="E39" s="3"/>
      <c r="F39" s="3"/>
      <c r="G39" s="3"/>
    </row>
  </sheetData>
  <mergeCells count="42">
    <mergeCell ref="A1:G1"/>
    <mergeCell ref="A2:G2"/>
    <mergeCell ref="A3:C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G38"/>
    <mergeCell ref="A39:G39"/>
    <mergeCell ref="D5:D7"/>
    <mergeCell ref="E5:E7"/>
    <mergeCell ref="F5:F7"/>
    <mergeCell ref="G5:G7"/>
    <mergeCell ref="A5:C7"/>
  </mergeCells>
  <pageMargins left="0.75" right="0.75" top="1" bottom="1" header="0.5" footer="0.5"/>
  <pageSetup paperSize="1" orientation="portrait" horizontalDpi="300" verticalDpi="300"/>
  <headerFooter alignWithMargins="0" scaleWithDoc="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workbookViewId="0">
      <selection activeCell="I3" sqref="I3"/>
    </sheetView>
  </sheetViews>
  <sheetFormatPr defaultColWidth="9.14285714285714" defaultRowHeight="12.75"/>
  <cols>
    <col min="1" max="1" width="10" customWidth="1"/>
    <col min="2" max="2" width="30" customWidth="1"/>
    <col min="3" max="3" width="19" customWidth="1"/>
    <col min="4" max="4" width="13.7142857142857" customWidth="1"/>
    <col min="5" max="5" width="20" customWidth="1"/>
    <col min="6" max="6" width="15" customWidth="1"/>
    <col min="7" max="7" width="16" customWidth="1"/>
    <col min="8" max="8" width="38" customWidth="1"/>
    <col min="9" max="9" width="15" customWidth="1"/>
  </cols>
  <sheetData>
    <row r="1" ht="36" customHeight="1" spans="1:9">
      <c r="A1" s="1" t="s">
        <v>271</v>
      </c>
      <c r="B1" s="1"/>
      <c r="C1" s="1"/>
      <c r="D1" s="1"/>
      <c r="E1" s="1"/>
      <c r="F1" s="1"/>
      <c r="G1" s="1"/>
      <c r="H1" s="1"/>
      <c r="I1" s="1"/>
    </row>
    <row r="2" ht="18" customHeight="1" spans="1:9">
      <c r="A2" s="2" t="s">
        <v>272</v>
      </c>
      <c r="B2" s="2"/>
      <c r="C2" s="2"/>
      <c r="D2" s="2"/>
      <c r="E2" s="2"/>
      <c r="F2" s="2"/>
      <c r="G2" s="2"/>
      <c r="H2" s="2"/>
      <c r="I2" s="2"/>
    </row>
    <row r="3" ht="18" customHeight="1" spans="1:9">
      <c r="A3" s="3" t="s">
        <v>58</v>
      </c>
      <c r="B3" s="3"/>
      <c r="C3" s="3"/>
      <c r="D3" s="3"/>
      <c r="E3" s="4" t="s">
        <v>59</v>
      </c>
      <c r="I3" s="2" t="s">
        <v>60</v>
      </c>
    </row>
    <row r="4" ht="18" customHeight="1" spans="1:9">
      <c r="A4" s="5" t="s">
        <v>273</v>
      </c>
      <c r="B4" s="5"/>
      <c r="C4" s="5"/>
      <c r="D4" s="5" t="s">
        <v>274</v>
      </c>
      <c r="E4" s="5"/>
      <c r="F4" s="5"/>
      <c r="G4" s="5"/>
      <c r="H4" s="5"/>
      <c r="I4" s="5"/>
    </row>
    <row r="5" ht="18" customHeight="1" spans="1:9">
      <c r="A5" s="5" t="s">
        <v>275</v>
      </c>
      <c r="B5" s="5" t="s">
        <v>180</v>
      </c>
      <c r="C5" s="5" t="s">
        <v>276</v>
      </c>
      <c r="D5" s="5" t="s">
        <v>275</v>
      </c>
      <c r="E5" s="5" t="s">
        <v>180</v>
      </c>
      <c r="F5" s="5" t="s">
        <v>276</v>
      </c>
      <c r="G5" s="5" t="s">
        <v>275</v>
      </c>
      <c r="H5" s="5" t="s">
        <v>180</v>
      </c>
      <c r="I5" s="5" t="s">
        <v>276</v>
      </c>
    </row>
    <row r="6" ht="18" customHeight="1" spans="1:9">
      <c r="A6" s="5"/>
      <c r="B6" s="5"/>
      <c r="C6" s="5"/>
      <c r="D6" s="5"/>
      <c r="E6" s="5"/>
      <c r="F6" s="5"/>
      <c r="G6" s="5"/>
      <c r="H6" s="5"/>
      <c r="I6" s="5"/>
    </row>
    <row r="7" ht="18" customHeight="1" spans="1:9">
      <c r="A7" s="7" t="s">
        <v>277</v>
      </c>
      <c r="B7" s="7" t="s">
        <v>278</v>
      </c>
      <c r="C7" s="6">
        <v>151.458889</v>
      </c>
      <c r="D7" s="7" t="s">
        <v>279</v>
      </c>
      <c r="E7" s="7" t="s">
        <v>280</v>
      </c>
      <c r="F7" s="6">
        <v>7.299054</v>
      </c>
      <c r="G7" s="7" t="s">
        <v>281</v>
      </c>
      <c r="H7" s="7" t="s">
        <v>282</v>
      </c>
      <c r="I7" s="6"/>
    </row>
    <row r="8" ht="18" customHeight="1" spans="1:9">
      <c r="A8" s="7" t="s">
        <v>283</v>
      </c>
      <c r="B8" s="7" t="s">
        <v>284</v>
      </c>
      <c r="C8" s="6">
        <v>43.0338</v>
      </c>
      <c r="D8" s="7" t="s">
        <v>285</v>
      </c>
      <c r="E8" s="7" t="s">
        <v>286</v>
      </c>
      <c r="F8" s="6">
        <v>3.52047</v>
      </c>
      <c r="G8" s="7" t="s">
        <v>287</v>
      </c>
      <c r="H8" s="7" t="s">
        <v>288</v>
      </c>
      <c r="I8" s="6"/>
    </row>
    <row r="9" ht="18" customHeight="1" spans="1:9">
      <c r="A9" s="7" t="s">
        <v>289</v>
      </c>
      <c r="B9" s="7" t="s">
        <v>290</v>
      </c>
      <c r="C9" s="6">
        <v>30.159</v>
      </c>
      <c r="D9" s="7" t="s">
        <v>291</v>
      </c>
      <c r="E9" s="7" t="s">
        <v>292</v>
      </c>
      <c r="F9" s="6"/>
      <c r="G9" s="7" t="s">
        <v>293</v>
      </c>
      <c r="H9" s="7" t="s">
        <v>294</v>
      </c>
      <c r="I9" s="6"/>
    </row>
    <row r="10" ht="18" customHeight="1" spans="1:9">
      <c r="A10" s="7" t="s">
        <v>295</v>
      </c>
      <c r="B10" s="7" t="s">
        <v>296</v>
      </c>
      <c r="C10" s="6">
        <v>34.6655</v>
      </c>
      <c r="D10" s="7" t="s">
        <v>297</v>
      </c>
      <c r="E10" s="7" t="s">
        <v>298</v>
      </c>
      <c r="F10" s="6"/>
      <c r="G10" s="7" t="s">
        <v>299</v>
      </c>
      <c r="H10" s="7" t="s">
        <v>300</v>
      </c>
      <c r="I10" s="6"/>
    </row>
    <row r="11" ht="18" customHeight="1" spans="1:9">
      <c r="A11" s="7" t="s">
        <v>301</v>
      </c>
      <c r="B11" s="7" t="s">
        <v>302</v>
      </c>
      <c r="C11" s="6">
        <v>0</v>
      </c>
      <c r="D11" s="7" t="s">
        <v>303</v>
      </c>
      <c r="E11" s="7" t="s">
        <v>304</v>
      </c>
      <c r="F11" s="6"/>
      <c r="G11" s="7" t="s">
        <v>305</v>
      </c>
      <c r="H11" s="7" t="s">
        <v>306</v>
      </c>
      <c r="I11" s="6"/>
    </row>
    <row r="12" ht="18" customHeight="1" spans="1:9">
      <c r="A12" s="7" t="s">
        <v>307</v>
      </c>
      <c r="B12" s="7" t="s">
        <v>308</v>
      </c>
      <c r="C12" s="6">
        <v>9.144</v>
      </c>
      <c r="D12" s="7" t="s">
        <v>309</v>
      </c>
      <c r="E12" s="7" t="s">
        <v>310</v>
      </c>
      <c r="F12" s="6"/>
      <c r="G12" s="7" t="s">
        <v>311</v>
      </c>
      <c r="H12" s="7" t="s">
        <v>312</v>
      </c>
      <c r="I12" s="6"/>
    </row>
    <row r="13" ht="18" customHeight="1" spans="1:9">
      <c r="A13" s="7" t="s">
        <v>313</v>
      </c>
      <c r="B13" s="7" t="s">
        <v>314</v>
      </c>
      <c r="C13" s="6">
        <v>14.542837</v>
      </c>
      <c r="D13" s="7" t="s">
        <v>315</v>
      </c>
      <c r="E13" s="7" t="s">
        <v>316</v>
      </c>
      <c r="F13" s="6">
        <v>0.5</v>
      </c>
      <c r="G13" s="7" t="s">
        <v>317</v>
      </c>
      <c r="H13" s="7" t="s">
        <v>318</v>
      </c>
      <c r="I13" s="6"/>
    </row>
    <row r="14" ht="18" customHeight="1" spans="1:9">
      <c r="A14" s="7" t="s">
        <v>319</v>
      </c>
      <c r="B14" s="7" t="s">
        <v>320</v>
      </c>
      <c r="C14" s="6"/>
      <c r="D14" s="7" t="s">
        <v>321</v>
      </c>
      <c r="E14" s="7" t="s">
        <v>322</v>
      </c>
      <c r="F14" s="6">
        <v>1.55</v>
      </c>
      <c r="G14" s="7" t="s">
        <v>323</v>
      </c>
      <c r="H14" s="7" t="s">
        <v>324</v>
      </c>
      <c r="I14" s="6"/>
    </row>
    <row r="15" ht="18" customHeight="1" spans="1:9">
      <c r="A15" s="7" t="s">
        <v>325</v>
      </c>
      <c r="B15" s="7" t="s">
        <v>326</v>
      </c>
      <c r="C15" s="6">
        <v>6.227608</v>
      </c>
      <c r="D15" s="7" t="s">
        <v>327</v>
      </c>
      <c r="E15" s="7" t="s">
        <v>328</v>
      </c>
      <c r="F15" s="6"/>
      <c r="G15" s="7" t="s">
        <v>329</v>
      </c>
      <c r="H15" s="7" t="s">
        <v>330</v>
      </c>
      <c r="I15" s="6"/>
    </row>
    <row r="16" ht="18" customHeight="1" spans="1:9">
      <c r="A16" s="7" t="s">
        <v>331</v>
      </c>
      <c r="B16" s="7" t="s">
        <v>332</v>
      </c>
      <c r="C16" s="6">
        <v>1.67342</v>
      </c>
      <c r="D16" s="7" t="s">
        <v>333</v>
      </c>
      <c r="E16" s="7" t="s">
        <v>334</v>
      </c>
      <c r="F16" s="6"/>
      <c r="G16" s="7" t="s">
        <v>335</v>
      </c>
      <c r="H16" s="7" t="s">
        <v>336</v>
      </c>
      <c r="I16" s="6"/>
    </row>
    <row r="17" ht="18" customHeight="1" spans="1:9">
      <c r="A17" s="7" t="s">
        <v>337</v>
      </c>
      <c r="B17" s="7" t="s">
        <v>338</v>
      </c>
      <c r="C17" s="6">
        <v>0.587524</v>
      </c>
      <c r="D17" s="7" t="s">
        <v>339</v>
      </c>
      <c r="E17" s="7" t="s">
        <v>340</v>
      </c>
      <c r="F17" s="6">
        <v>0.74987</v>
      </c>
      <c r="G17" s="7" t="s">
        <v>341</v>
      </c>
      <c r="H17" s="7" t="s">
        <v>342</v>
      </c>
      <c r="I17" s="6"/>
    </row>
    <row r="18" ht="18" customHeight="1" spans="1:9">
      <c r="A18" s="7" t="s">
        <v>343</v>
      </c>
      <c r="B18" s="7" t="s">
        <v>239</v>
      </c>
      <c r="C18" s="6">
        <v>11.4252</v>
      </c>
      <c r="D18" s="7" t="s">
        <v>344</v>
      </c>
      <c r="E18" s="7" t="s">
        <v>345</v>
      </c>
      <c r="F18" s="6"/>
      <c r="G18" s="7" t="s">
        <v>346</v>
      </c>
      <c r="H18" s="7" t="s">
        <v>347</v>
      </c>
      <c r="I18" s="6"/>
    </row>
    <row r="19" ht="18" customHeight="1" spans="1:9">
      <c r="A19" s="7" t="s">
        <v>348</v>
      </c>
      <c r="B19" s="7" t="s">
        <v>349</v>
      </c>
      <c r="C19" s="6"/>
      <c r="D19" s="7" t="s">
        <v>350</v>
      </c>
      <c r="E19" s="7" t="s">
        <v>351</v>
      </c>
      <c r="F19" s="6"/>
      <c r="G19" s="7" t="s">
        <v>352</v>
      </c>
      <c r="H19" s="7" t="s">
        <v>353</v>
      </c>
      <c r="I19" s="6"/>
    </row>
    <row r="20" ht="18" customHeight="1" spans="1:9">
      <c r="A20" s="7" t="s">
        <v>354</v>
      </c>
      <c r="B20" s="7" t="s">
        <v>355</v>
      </c>
      <c r="C20" s="6"/>
      <c r="D20" s="7" t="s">
        <v>356</v>
      </c>
      <c r="E20" s="7" t="s">
        <v>357</v>
      </c>
      <c r="F20" s="6"/>
      <c r="G20" s="7" t="s">
        <v>358</v>
      </c>
      <c r="H20" s="7" t="s">
        <v>359</v>
      </c>
      <c r="I20" s="6"/>
    </row>
    <row r="21" ht="18" customHeight="1" spans="1:9">
      <c r="A21" s="7" t="s">
        <v>360</v>
      </c>
      <c r="B21" s="7" t="s">
        <v>361</v>
      </c>
      <c r="C21" s="6">
        <v>0.012</v>
      </c>
      <c r="D21" s="7" t="s">
        <v>362</v>
      </c>
      <c r="E21" s="7" t="s">
        <v>363</v>
      </c>
      <c r="F21" s="6"/>
      <c r="G21" s="7" t="s">
        <v>364</v>
      </c>
      <c r="H21" s="7" t="s">
        <v>365</v>
      </c>
      <c r="I21" s="6"/>
    </row>
    <row r="22" ht="18" customHeight="1" spans="1:9">
      <c r="A22" s="7" t="s">
        <v>366</v>
      </c>
      <c r="B22" s="7" t="s">
        <v>367</v>
      </c>
      <c r="C22" s="6"/>
      <c r="D22" s="7" t="s">
        <v>368</v>
      </c>
      <c r="E22" s="7" t="s">
        <v>369</v>
      </c>
      <c r="F22" s="6"/>
      <c r="G22" s="7" t="s">
        <v>370</v>
      </c>
      <c r="H22" s="7" t="s">
        <v>371</v>
      </c>
      <c r="I22" s="6"/>
    </row>
    <row r="23" ht="18" customHeight="1" spans="1:9">
      <c r="A23" s="7" t="s">
        <v>372</v>
      </c>
      <c r="B23" s="7" t="s">
        <v>373</v>
      </c>
      <c r="C23" s="6"/>
      <c r="D23" s="7" t="s">
        <v>374</v>
      </c>
      <c r="E23" s="7" t="s">
        <v>375</v>
      </c>
      <c r="F23" s="6"/>
      <c r="G23" s="7" t="s">
        <v>376</v>
      </c>
      <c r="H23" s="7" t="s">
        <v>377</v>
      </c>
      <c r="I23" s="6"/>
    </row>
    <row r="24" ht="18" customHeight="1" spans="1:9">
      <c r="A24" s="7" t="s">
        <v>378</v>
      </c>
      <c r="B24" s="7" t="s">
        <v>379</v>
      </c>
      <c r="C24" s="6"/>
      <c r="D24" s="7" t="s">
        <v>380</v>
      </c>
      <c r="E24" s="7" t="s">
        <v>381</v>
      </c>
      <c r="F24" s="6"/>
      <c r="G24" s="7" t="s">
        <v>382</v>
      </c>
      <c r="H24" s="7" t="s">
        <v>383</v>
      </c>
      <c r="I24" s="6"/>
    </row>
    <row r="25" ht="18" customHeight="1" spans="1:9">
      <c r="A25" s="7" t="s">
        <v>384</v>
      </c>
      <c r="B25" s="7" t="s">
        <v>385</v>
      </c>
      <c r="C25" s="6"/>
      <c r="D25" s="7" t="s">
        <v>386</v>
      </c>
      <c r="E25" s="7" t="s">
        <v>387</v>
      </c>
      <c r="F25" s="6"/>
      <c r="G25" s="7" t="s">
        <v>388</v>
      </c>
      <c r="H25" s="7" t="s">
        <v>389</v>
      </c>
      <c r="I25" s="6"/>
    </row>
    <row r="26" ht="18" customHeight="1" spans="1:9">
      <c r="A26" s="7" t="s">
        <v>390</v>
      </c>
      <c r="B26" s="7" t="s">
        <v>391</v>
      </c>
      <c r="C26" s="6"/>
      <c r="D26" s="7" t="s">
        <v>392</v>
      </c>
      <c r="E26" s="7" t="s">
        <v>393</v>
      </c>
      <c r="F26" s="6"/>
      <c r="G26" s="7" t="s">
        <v>394</v>
      </c>
      <c r="H26" s="7" t="s">
        <v>395</v>
      </c>
      <c r="I26" s="6"/>
    </row>
    <row r="27" ht="18" customHeight="1" spans="1:9">
      <c r="A27" s="7" t="s">
        <v>396</v>
      </c>
      <c r="B27" s="7" t="s">
        <v>397</v>
      </c>
      <c r="C27" s="6"/>
      <c r="D27" s="7" t="s">
        <v>398</v>
      </c>
      <c r="E27" s="7" t="s">
        <v>399</v>
      </c>
      <c r="F27" s="6"/>
      <c r="G27" s="7" t="s">
        <v>400</v>
      </c>
      <c r="H27" s="7" t="s">
        <v>401</v>
      </c>
      <c r="I27" s="6"/>
    </row>
    <row r="28" ht="18" customHeight="1" spans="1:9">
      <c r="A28" s="7" t="s">
        <v>402</v>
      </c>
      <c r="B28" s="7" t="s">
        <v>403</v>
      </c>
      <c r="C28" s="6"/>
      <c r="D28" s="7" t="s">
        <v>404</v>
      </c>
      <c r="E28" s="7" t="s">
        <v>405</v>
      </c>
      <c r="F28" s="6"/>
      <c r="G28" s="7" t="s">
        <v>406</v>
      </c>
      <c r="H28" s="7" t="s">
        <v>407</v>
      </c>
      <c r="I28" s="6"/>
    </row>
    <row r="29" ht="18" customHeight="1" spans="1:9">
      <c r="A29" s="7" t="s">
        <v>408</v>
      </c>
      <c r="B29" s="7" t="s">
        <v>409</v>
      </c>
      <c r="C29" s="6"/>
      <c r="D29" s="7" t="s">
        <v>410</v>
      </c>
      <c r="E29" s="7" t="s">
        <v>411</v>
      </c>
      <c r="F29" s="6">
        <v>0.478714</v>
      </c>
      <c r="G29" s="7" t="s">
        <v>412</v>
      </c>
      <c r="H29" s="7" t="s">
        <v>413</v>
      </c>
      <c r="I29" s="6"/>
    </row>
    <row r="30" ht="18" customHeight="1" spans="1:9">
      <c r="A30" s="7" t="s">
        <v>414</v>
      </c>
      <c r="B30" s="7" t="s">
        <v>415</v>
      </c>
      <c r="C30" s="6">
        <v>0.012</v>
      </c>
      <c r="D30" s="7" t="s">
        <v>416</v>
      </c>
      <c r="E30" s="7" t="s">
        <v>417</v>
      </c>
      <c r="F30" s="6"/>
      <c r="G30" s="7" t="s">
        <v>418</v>
      </c>
      <c r="H30" s="7" t="s">
        <v>419</v>
      </c>
      <c r="I30" s="6"/>
    </row>
    <row r="31" ht="18" customHeight="1" spans="1:9">
      <c r="A31" s="7" t="s">
        <v>420</v>
      </c>
      <c r="B31" s="7" t="s">
        <v>421</v>
      </c>
      <c r="C31" s="6"/>
      <c r="D31" s="7" t="s">
        <v>422</v>
      </c>
      <c r="E31" s="7" t="s">
        <v>423</v>
      </c>
      <c r="F31" s="6">
        <v>0.5</v>
      </c>
      <c r="G31" s="7" t="s">
        <v>424</v>
      </c>
      <c r="H31" s="7" t="s">
        <v>425</v>
      </c>
      <c r="I31" s="6"/>
    </row>
    <row r="32" ht="18" customHeight="1" spans="1:9">
      <c r="A32" s="7" t="s">
        <v>426</v>
      </c>
      <c r="B32" s="7" t="s">
        <v>427</v>
      </c>
      <c r="C32" s="6"/>
      <c r="D32" s="7" t="s">
        <v>428</v>
      </c>
      <c r="E32" s="7" t="s">
        <v>429</v>
      </c>
      <c r="F32" s="6"/>
      <c r="G32" s="7" t="s">
        <v>430</v>
      </c>
      <c r="H32" s="7" t="s">
        <v>431</v>
      </c>
      <c r="I32" s="6"/>
    </row>
    <row r="33" ht="18" customHeight="1" spans="1:9">
      <c r="A33" s="7" t="s">
        <v>432</v>
      </c>
      <c r="B33" s="7" t="s">
        <v>433</v>
      </c>
      <c r="C33" s="6"/>
      <c r="D33" s="7" t="s">
        <v>434</v>
      </c>
      <c r="E33" s="7" t="s">
        <v>435</v>
      </c>
      <c r="F33" s="6"/>
      <c r="G33" s="7" t="s">
        <v>436</v>
      </c>
      <c r="H33" s="7" t="s">
        <v>437</v>
      </c>
      <c r="I33" s="6"/>
    </row>
    <row r="34" ht="18" customHeight="1" spans="1:9">
      <c r="A34" s="7"/>
      <c r="B34" s="7"/>
      <c r="C34" s="8"/>
      <c r="D34" s="7" t="s">
        <v>438</v>
      </c>
      <c r="E34" s="7" t="s">
        <v>439</v>
      </c>
      <c r="F34" s="6"/>
      <c r="G34" s="7" t="s">
        <v>440</v>
      </c>
      <c r="H34" s="7" t="s">
        <v>441</v>
      </c>
      <c r="I34" s="6"/>
    </row>
    <row r="35" ht="18" customHeight="1" spans="1:9">
      <c r="A35" s="7"/>
      <c r="B35" s="7"/>
      <c r="C35" s="8"/>
      <c r="D35" s="7"/>
      <c r="E35" s="7"/>
      <c r="F35" s="9"/>
      <c r="G35" s="7" t="s">
        <v>442</v>
      </c>
      <c r="H35" s="7" t="s">
        <v>443</v>
      </c>
      <c r="I35" s="6"/>
    </row>
    <row r="36" ht="18" customHeight="1" spans="1:9">
      <c r="A36" s="7"/>
      <c r="B36" s="7"/>
      <c r="C36" s="8"/>
      <c r="D36" s="7"/>
      <c r="E36" s="7"/>
      <c r="F36" s="9"/>
      <c r="G36" s="7" t="s">
        <v>444</v>
      </c>
      <c r="H36" s="7" t="s">
        <v>445</v>
      </c>
      <c r="I36" s="6"/>
    </row>
    <row r="37" ht="18" customHeight="1" spans="1:9">
      <c r="A37" s="7"/>
      <c r="B37" s="7"/>
      <c r="C37" s="8"/>
      <c r="D37" s="7"/>
      <c r="E37" s="7"/>
      <c r="F37" s="9"/>
      <c r="G37" s="7" t="s">
        <v>446</v>
      </c>
      <c r="H37" s="7" t="s">
        <v>447</v>
      </c>
      <c r="I37" s="6"/>
    </row>
    <row r="38" ht="18" customHeight="1" spans="1:9">
      <c r="A38" s="7"/>
      <c r="B38" s="7"/>
      <c r="C38" s="8"/>
      <c r="D38" s="7"/>
      <c r="E38" s="7"/>
      <c r="F38" s="9"/>
      <c r="G38" s="7" t="s">
        <v>448</v>
      </c>
      <c r="H38" s="7" t="s">
        <v>449</v>
      </c>
      <c r="I38" s="6"/>
    </row>
    <row r="39" ht="18" customHeight="1" spans="1:9">
      <c r="A39" s="7"/>
      <c r="B39" s="7"/>
      <c r="C39" s="8"/>
      <c r="D39" s="7"/>
      <c r="E39" s="7"/>
      <c r="F39" s="9"/>
      <c r="G39" s="7" t="s">
        <v>450</v>
      </c>
      <c r="H39" s="7" t="s">
        <v>451</v>
      </c>
      <c r="I39" s="6"/>
    </row>
    <row r="40" ht="18" customHeight="1" spans="1:9">
      <c r="A40" s="7"/>
      <c r="B40" s="7"/>
      <c r="C40" s="8"/>
      <c r="D40" s="7"/>
      <c r="E40" s="7"/>
      <c r="F40" s="9"/>
      <c r="G40" s="7" t="s">
        <v>452</v>
      </c>
      <c r="H40" s="7" t="s">
        <v>453</v>
      </c>
      <c r="I40" s="6"/>
    </row>
    <row r="41" ht="18" customHeight="1" spans="1:9">
      <c r="A41" s="5" t="s">
        <v>454</v>
      </c>
      <c r="B41" s="5"/>
      <c r="C41" s="6">
        <v>151.470889</v>
      </c>
      <c r="D41" s="5" t="s">
        <v>455</v>
      </c>
      <c r="E41" s="5"/>
      <c r="F41" s="5"/>
      <c r="G41" s="5"/>
      <c r="H41" s="5"/>
      <c r="I41" s="6">
        <f>72990.54/10000</f>
        <v>7.299054</v>
      </c>
    </row>
    <row r="42" ht="18" customHeight="1" spans="1:9">
      <c r="A42" s="3" t="s">
        <v>456</v>
      </c>
      <c r="B42" s="3"/>
      <c r="C42" s="3"/>
      <c r="D42" s="3"/>
      <c r="E42" s="3"/>
      <c r="F42" s="3"/>
      <c r="G42" s="3"/>
      <c r="H42" s="3"/>
      <c r="I42" s="3"/>
    </row>
    <row r="43" ht="18" customHeight="1" spans="1:9">
      <c r="A43" s="3"/>
      <c r="B43" s="3"/>
      <c r="C43" s="3"/>
      <c r="D43" s="3"/>
      <c r="E43" s="3"/>
      <c r="F43" s="3"/>
      <c r="G43" s="3"/>
      <c r="H43" s="3"/>
      <c r="I43" s="3"/>
    </row>
  </sheetData>
  <mergeCells count="18">
    <mergeCell ref="A1:I1"/>
    <mergeCell ref="A2:I2"/>
    <mergeCell ref="A3:D3"/>
    <mergeCell ref="A4:C4"/>
    <mergeCell ref="D4:I4"/>
    <mergeCell ref="A41:B41"/>
    <mergeCell ref="D41:H41"/>
    <mergeCell ref="A42:I42"/>
    <mergeCell ref="A43:I43"/>
    <mergeCell ref="A5:A6"/>
    <mergeCell ref="B5:B6"/>
    <mergeCell ref="C5:C6"/>
    <mergeCell ref="D5:D6"/>
    <mergeCell ref="E5:E6"/>
    <mergeCell ref="F5:F6"/>
    <mergeCell ref="G5:G6"/>
    <mergeCell ref="H5:H6"/>
    <mergeCell ref="I5:I6"/>
  </mergeCells>
  <pageMargins left="0.75" right="0.75" top="1" bottom="1" header="0.5" footer="0.5"/>
  <pageSetup paperSize="1" orientation="portrait" horizontalDpi="300" verticalDpi="300"/>
  <headerFooter alignWithMargins="0" scaleWithDoc="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workbookViewId="0">
      <selection activeCell="L3" sqref="L3"/>
    </sheetView>
  </sheetViews>
  <sheetFormatPr defaultColWidth="9.14285714285714" defaultRowHeight="12.75"/>
  <cols>
    <col min="1" max="1" width="15" customWidth="1"/>
    <col min="2" max="2" width="16" customWidth="1"/>
    <col min="3" max="4" width="15" customWidth="1"/>
    <col min="5" max="5" width="18" customWidth="1"/>
    <col min="6" max="7" width="15" customWidth="1"/>
    <col min="8" max="8" width="16" customWidth="1"/>
    <col min="9" max="10" width="15" customWidth="1"/>
    <col min="11" max="11" width="18" customWidth="1"/>
    <col min="12" max="12" width="15" customWidth="1"/>
  </cols>
  <sheetData>
    <row r="1" ht="36" customHeight="1" spans="1:12">
      <c r="A1" s="1" t="s">
        <v>457</v>
      </c>
      <c r="B1" s="1"/>
      <c r="C1" s="1"/>
      <c r="D1" s="1"/>
      <c r="E1" s="1"/>
      <c r="F1" s="1"/>
      <c r="G1" s="1"/>
      <c r="H1" s="1"/>
      <c r="I1" s="1"/>
      <c r="J1" s="1"/>
      <c r="K1" s="1"/>
      <c r="L1" s="1"/>
    </row>
    <row r="2" ht="18" customHeight="1" spans="1:12">
      <c r="A2" s="2" t="s">
        <v>458</v>
      </c>
      <c r="B2" s="2"/>
      <c r="C2" s="2"/>
      <c r="D2" s="2"/>
      <c r="E2" s="2"/>
      <c r="F2" s="2"/>
      <c r="G2" s="2"/>
      <c r="H2" s="2"/>
      <c r="I2" s="2"/>
      <c r="J2" s="2"/>
      <c r="K2" s="2"/>
      <c r="L2" s="2"/>
    </row>
    <row r="3" ht="18" customHeight="1" spans="1:12">
      <c r="A3" s="3" t="s">
        <v>58</v>
      </c>
      <c r="B3" s="3"/>
      <c r="C3" s="3"/>
      <c r="D3" s="3"/>
      <c r="E3" s="3"/>
      <c r="F3" s="3"/>
      <c r="G3" s="4" t="s">
        <v>59</v>
      </c>
      <c r="L3" s="2" t="s">
        <v>60</v>
      </c>
    </row>
    <row r="4" ht="18" customHeight="1" spans="1:12">
      <c r="A4" s="5" t="s">
        <v>459</v>
      </c>
      <c r="B4" s="5"/>
      <c r="C4" s="5"/>
      <c r="D4" s="5"/>
      <c r="E4" s="5"/>
      <c r="F4" s="5"/>
      <c r="G4" s="5" t="s">
        <v>276</v>
      </c>
      <c r="H4" s="5"/>
      <c r="I4" s="5"/>
      <c r="J4" s="5"/>
      <c r="K4" s="5"/>
      <c r="L4" s="5"/>
    </row>
    <row r="5" ht="18" customHeight="1" spans="1:12">
      <c r="A5" s="5" t="s">
        <v>183</v>
      </c>
      <c r="B5" s="5" t="s">
        <v>460</v>
      </c>
      <c r="C5" s="5" t="s">
        <v>461</v>
      </c>
      <c r="D5" s="5"/>
      <c r="E5" s="5"/>
      <c r="F5" s="5" t="s">
        <v>462</v>
      </c>
      <c r="G5" s="5" t="s">
        <v>183</v>
      </c>
      <c r="H5" s="5" t="s">
        <v>460</v>
      </c>
      <c r="I5" s="5" t="s">
        <v>461</v>
      </c>
      <c r="J5" s="5"/>
      <c r="K5" s="5"/>
      <c r="L5" s="5" t="s">
        <v>462</v>
      </c>
    </row>
    <row r="6" ht="18" customHeight="1" spans="1:12">
      <c r="A6" s="5"/>
      <c r="B6" s="5"/>
      <c r="C6" s="5" t="s">
        <v>181</v>
      </c>
      <c r="D6" s="5" t="s">
        <v>463</v>
      </c>
      <c r="E6" s="5" t="s">
        <v>464</v>
      </c>
      <c r="F6" s="5"/>
      <c r="G6" s="5"/>
      <c r="H6" s="5"/>
      <c r="I6" s="5" t="s">
        <v>181</v>
      </c>
      <c r="J6" s="5" t="s">
        <v>463</v>
      </c>
      <c r="K6" s="5" t="s">
        <v>464</v>
      </c>
      <c r="L6" s="5"/>
    </row>
    <row r="7" ht="18" customHeight="1" spans="1:12">
      <c r="A7" s="5" t="s">
        <v>67</v>
      </c>
      <c r="B7" s="5" t="s">
        <v>68</v>
      </c>
      <c r="C7" s="5" t="s">
        <v>76</v>
      </c>
      <c r="D7" s="5" t="s">
        <v>80</v>
      </c>
      <c r="E7" s="5" t="s">
        <v>84</v>
      </c>
      <c r="F7" s="5" t="s">
        <v>88</v>
      </c>
      <c r="G7" s="5" t="s">
        <v>92</v>
      </c>
      <c r="H7" s="5" t="s">
        <v>96</v>
      </c>
      <c r="I7" s="5" t="s">
        <v>99</v>
      </c>
      <c r="J7" s="5" t="s">
        <v>102</v>
      </c>
      <c r="K7" s="5" t="s">
        <v>105</v>
      </c>
      <c r="L7" s="5" t="s">
        <v>108</v>
      </c>
    </row>
    <row r="8" ht="18" customHeight="1" spans="1:12">
      <c r="A8" s="6">
        <f>8994/10000</f>
        <v>0.8994</v>
      </c>
      <c r="B8" s="6"/>
      <c r="C8" s="6">
        <f>8994/10000</f>
        <v>0.8994</v>
      </c>
      <c r="D8" s="6"/>
      <c r="E8" s="6">
        <f>8994/10000</f>
        <v>0.8994</v>
      </c>
      <c r="F8" s="6"/>
      <c r="G8" s="6">
        <f>8994/10000</f>
        <v>0.8994</v>
      </c>
      <c r="H8" s="6"/>
      <c r="I8" s="6">
        <f>8994/10000</f>
        <v>0.8994</v>
      </c>
      <c r="J8" s="6"/>
      <c r="K8" s="6">
        <f>8994/10000</f>
        <v>0.8994</v>
      </c>
      <c r="L8" s="6"/>
    </row>
    <row r="9" ht="18" customHeight="1" spans="1:12">
      <c r="A9" s="3" t="s">
        <v>465</v>
      </c>
      <c r="B9" s="3"/>
      <c r="C9" s="3"/>
      <c r="D9" s="3"/>
      <c r="E9" s="3"/>
      <c r="F9" s="3"/>
      <c r="G9" s="3"/>
      <c r="H9" s="3"/>
      <c r="I9" s="3"/>
      <c r="J9" s="3"/>
      <c r="K9" s="3"/>
      <c r="L9" s="3"/>
    </row>
    <row r="10" ht="18" customHeight="1" spans="1:12">
      <c r="A10" s="3"/>
      <c r="B10" s="3"/>
      <c r="C10" s="3"/>
      <c r="D10" s="3"/>
      <c r="E10" s="3"/>
      <c r="F10" s="3"/>
      <c r="G10" s="3"/>
      <c r="H10" s="3"/>
      <c r="I10" s="3"/>
      <c r="J10" s="3"/>
      <c r="K10" s="3"/>
      <c r="L10" s="3"/>
    </row>
  </sheetData>
  <mergeCells count="15">
    <mergeCell ref="A1:L1"/>
    <mergeCell ref="A2:L2"/>
    <mergeCell ref="A3:F3"/>
    <mergeCell ref="A4:F4"/>
    <mergeCell ref="G4:L4"/>
    <mergeCell ref="C5:E5"/>
    <mergeCell ref="I5:K5"/>
    <mergeCell ref="A9:L9"/>
    <mergeCell ref="A10:L10"/>
    <mergeCell ref="A5:A6"/>
    <mergeCell ref="B5:B6"/>
    <mergeCell ref="F5:F6"/>
    <mergeCell ref="G5:G6"/>
    <mergeCell ref="H5:H6"/>
    <mergeCell ref="L5:L6"/>
  </mergeCells>
  <pageMargins left="0.75" right="0.75" top="1" bottom="1" header="0.5" footer="0.5"/>
  <pageSetup paperSize="1" orientation="portrait" horizontalDpi="300" verticalDpi="300"/>
  <headerFooter alignWithMargins="0" scaleWithDoc="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2"/>
  <sheetViews>
    <sheetView workbookViewId="0">
      <selection activeCell="L3" sqref="L3"/>
    </sheetView>
  </sheetViews>
  <sheetFormatPr defaultColWidth="9.14285714285714" defaultRowHeight="12.75"/>
  <cols>
    <col min="1" max="4" width="10" customWidth="1"/>
    <col min="5" max="5" width="14" customWidth="1"/>
    <col min="6" max="6" width="10" customWidth="1"/>
    <col min="7" max="7" width="12" customWidth="1"/>
    <col min="8" max="11" width="10" customWidth="1"/>
    <col min="12" max="12" width="12" customWidth="1"/>
  </cols>
  <sheetData>
    <row r="1" ht="36" customHeight="1" spans="1:12">
      <c r="A1" s="1" t="s">
        <v>466</v>
      </c>
      <c r="B1" s="1"/>
      <c r="C1" s="1"/>
      <c r="D1" s="1"/>
      <c r="E1" s="1"/>
      <c r="F1" s="1"/>
      <c r="G1" s="1"/>
      <c r="H1" s="1"/>
      <c r="I1" s="1"/>
      <c r="J1" s="1"/>
      <c r="K1" s="1"/>
      <c r="L1" s="1"/>
    </row>
    <row r="2" ht="18" customHeight="1" spans="1:12">
      <c r="A2" s="2" t="s">
        <v>467</v>
      </c>
      <c r="B2" s="2"/>
      <c r="C2" s="2"/>
      <c r="D2" s="2"/>
      <c r="E2" s="2"/>
      <c r="F2" s="2"/>
      <c r="G2" s="2"/>
      <c r="H2" s="2"/>
      <c r="I2" s="2"/>
      <c r="J2" s="2"/>
      <c r="K2" s="2"/>
      <c r="L2" s="2"/>
    </row>
    <row r="3" ht="18" customHeight="1" spans="1:12">
      <c r="A3" s="3" t="s">
        <v>58</v>
      </c>
      <c r="B3" s="3"/>
      <c r="C3" s="3"/>
      <c r="D3" s="3"/>
      <c r="E3" s="3"/>
      <c r="F3" s="3"/>
      <c r="G3" s="4" t="s">
        <v>59</v>
      </c>
      <c r="L3" s="2" t="s">
        <v>60</v>
      </c>
    </row>
    <row r="4" ht="18" customHeight="1" spans="1:12">
      <c r="A4" s="5" t="s">
        <v>63</v>
      </c>
      <c r="B4" s="5"/>
      <c r="C4" s="5"/>
      <c r="D4" s="5"/>
      <c r="E4" s="5" t="s">
        <v>161</v>
      </c>
      <c r="F4" s="5" t="s">
        <v>468</v>
      </c>
      <c r="G4" s="5" t="s">
        <v>269</v>
      </c>
      <c r="H4" s="5"/>
      <c r="I4" s="5"/>
      <c r="J4" s="5" t="s">
        <v>163</v>
      </c>
      <c r="K4" s="5"/>
      <c r="L4" s="5"/>
    </row>
    <row r="5" ht="18" customHeight="1" spans="1:12">
      <c r="A5" s="5" t="s">
        <v>179</v>
      </c>
      <c r="B5" s="5"/>
      <c r="C5" s="5"/>
      <c r="D5" s="5" t="s">
        <v>180</v>
      </c>
      <c r="E5" s="5"/>
      <c r="F5" s="5"/>
      <c r="G5" s="5" t="s">
        <v>181</v>
      </c>
      <c r="H5" s="5" t="s">
        <v>243</v>
      </c>
      <c r="I5" s="5" t="s">
        <v>244</v>
      </c>
      <c r="J5" s="5" t="s">
        <v>183</v>
      </c>
      <c r="K5" s="5" t="s">
        <v>469</v>
      </c>
      <c r="L5" s="5" t="s">
        <v>470</v>
      </c>
    </row>
    <row r="6" ht="18" customHeight="1" spans="1:12">
      <c r="A6" s="5"/>
      <c r="B6" s="5"/>
      <c r="C6" s="5"/>
      <c r="D6" s="5"/>
      <c r="E6" s="5"/>
      <c r="F6" s="5"/>
      <c r="G6" s="5"/>
      <c r="H6" s="5"/>
      <c r="I6" s="5"/>
      <c r="J6" s="5"/>
      <c r="K6" s="5"/>
      <c r="L6" s="5"/>
    </row>
    <row r="7" ht="18" customHeight="1" spans="1:12">
      <c r="A7" s="5"/>
      <c r="B7" s="5"/>
      <c r="C7" s="5"/>
      <c r="D7" s="5"/>
      <c r="E7" s="5"/>
      <c r="F7" s="5"/>
      <c r="G7" s="5"/>
      <c r="H7" s="5"/>
      <c r="I7" s="5"/>
      <c r="J7" s="5"/>
      <c r="K7" s="5"/>
      <c r="L7" s="5"/>
    </row>
    <row r="8" ht="18" customHeight="1" spans="1:12">
      <c r="A8" s="5" t="s">
        <v>66</v>
      </c>
      <c r="B8" s="5"/>
      <c r="C8" s="5"/>
      <c r="D8" s="5"/>
      <c r="E8" s="5" t="s">
        <v>67</v>
      </c>
      <c r="F8" s="5" t="s">
        <v>68</v>
      </c>
      <c r="G8" s="5" t="s">
        <v>76</v>
      </c>
      <c r="H8" s="5" t="s">
        <v>80</v>
      </c>
      <c r="I8" s="5" t="s">
        <v>84</v>
      </c>
      <c r="J8" s="5" t="s">
        <v>88</v>
      </c>
      <c r="K8" s="5" t="s">
        <v>92</v>
      </c>
      <c r="L8" s="5" t="s">
        <v>96</v>
      </c>
    </row>
    <row r="9" ht="18" customHeight="1" spans="1:12">
      <c r="A9" s="5" t="s">
        <v>183</v>
      </c>
      <c r="B9" s="5"/>
      <c r="C9" s="5"/>
      <c r="D9" s="5"/>
      <c r="E9" s="6"/>
      <c r="F9" s="6"/>
      <c r="G9" s="6"/>
      <c r="H9" s="6"/>
      <c r="I9" s="6"/>
      <c r="J9" s="6"/>
      <c r="K9" s="6"/>
      <c r="L9" s="6"/>
    </row>
    <row r="10" ht="18" customHeight="1" spans="1:12">
      <c r="A10" t="s">
        <v>10</v>
      </c>
      <c r="D10" t="s">
        <v>10</v>
      </c>
      <c r="E10" t="s">
        <v>10</v>
      </c>
      <c r="F10" t="s">
        <v>10</v>
      </c>
      <c r="G10" t="s">
        <v>10</v>
      </c>
      <c r="H10" t="s">
        <v>10</v>
      </c>
      <c r="I10" t="s">
        <v>10</v>
      </c>
      <c r="J10" t="s">
        <v>10</v>
      </c>
      <c r="K10" t="s">
        <v>10</v>
      </c>
      <c r="L10" t="s">
        <v>10</v>
      </c>
    </row>
    <row r="11" ht="18" customHeight="1" spans="1:12">
      <c r="A11" s="3" t="s">
        <v>471</v>
      </c>
      <c r="B11" s="3"/>
      <c r="C11" s="3"/>
      <c r="D11" s="3"/>
      <c r="E11" s="3"/>
      <c r="F11" s="3"/>
      <c r="G11" s="3"/>
      <c r="H11" s="3"/>
      <c r="I11" s="3"/>
      <c r="J11" s="3"/>
      <c r="K11" s="3"/>
      <c r="L11" s="3"/>
    </row>
    <row r="12" ht="18" customHeight="1" spans="1:12">
      <c r="A12" s="3" t="s">
        <v>472</v>
      </c>
      <c r="B12" s="3"/>
      <c r="C12" s="3"/>
      <c r="D12" s="3"/>
      <c r="E12" s="3"/>
      <c r="F12" s="3"/>
      <c r="G12" s="3"/>
      <c r="H12" s="3"/>
      <c r="I12" s="3"/>
      <c r="J12" s="3"/>
      <c r="K12" s="3"/>
      <c r="L12" s="3"/>
    </row>
  </sheetData>
  <mergeCells count="21">
    <mergeCell ref="A1:L1"/>
    <mergeCell ref="A2:L2"/>
    <mergeCell ref="A3:F3"/>
    <mergeCell ref="A4:D4"/>
    <mergeCell ref="G4:I4"/>
    <mergeCell ref="J4:L4"/>
    <mergeCell ref="A8:D8"/>
    <mergeCell ref="A9:D9"/>
    <mergeCell ref="A10:C10"/>
    <mergeCell ref="A11:L11"/>
    <mergeCell ref="A12:L12"/>
    <mergeCell ref="D5:D7"/>
    <mergeCell ref="E4:E7"/>
    <mergeCell ref="F4:F7"/>
    <mergeCell ref="G5:G7"/>
    <mergeCell ref="H5:H7"/>
    <mergeCell ref="I5:I7"/>
    <mergeCell ref="J5:J7"/>
    <mergeCell ref="K5:K7"/>
    <mergeCell ref="L5:L7"/>
    <mergeCell ref="A5:C7"/>
  </mergeCells>
  <pageMargins left="0.75" right="0.75" top="1" bottom="1" header="0.5" footer="0.5"/>
  <pageSetup paperSize="1" orientation="portrait" horizontalDpi="300" verticalDpi="300"/>
  <headerFooter alignWithMargins="0"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workbookViewId="0">
      <selection activeCell="S15" sqref="S15"/>
    </sheetView>
  </sheetViews>
  <sheetFormatPr defaultColWidth="9.14285714285714" defaultRowHeight="12.75"/>
  <cols>
    <col min="1" max="4" width="12" customWidth="1"/>
    <col min="5" max="5" width="14" customWidth="1"/>
    <col min="6" max="10" width="12" customWidth="1"/>
  </cols>
  <sheetData>
    <row r="1" ht="36" customHeight="1" spans="1:10">
      <c r="A1" s="1" t="s">
        <v>473</v>
      </c>
      <c r="B1" s="1"/>
      <c r="C1" s="1"/>
      <c r="D1" s="1"/>
      <c r="E1" s="1"/>
      <c r="F1" s="1"/>
      <c r="G1" s="1"/>
      <c r="H1" s="1"/>
      <c r="I1" s="1"/>
      <c r="J1" s="1"/>
    </row>
    <row r="2" ht="18" customHeight="1" spans="1:10">
      <c r="A2" s="2" t="s">
        <v>474</v>
      </c>
      <c r="B2" s="2"/>
      <c r="C2" s="2"/>
      <c r="D2" s="2"/>
      <c r="E2" s="2"/>
      <c r="F2" s="2"/>
      <c r="G2" s="2"/>
      <c r="H2" s="2"/>
      <c r="I2" s="2"/>
      <c r="J2" s="2"/>
    </row>
    <row r="3" ht="18" customHeight="1" spans="1:10">
      <c r="A3" s="3" t="s">
        <v>58</v>
      </c>
      <c r="B3" s="3"/>
      <c r="C3" s="3"/>
      <c r="D3" s="3"/>
      <c r="E3" s="3"/>
      <c r="F3" s="4" t="s">
        <v>59</v>
      </c>
      <c r="J3" s="2" t="s">
        <v>60</v>
      </c>
    </row>
    <row r="4" ht="18" customHeight="1" spans="1:10">
      <c r="A4" s="5" t="s">
        <v>63</v>
      </c>
      <c r="B4" s="5"/>
      <c r="C4" s="5"/>
      <c r="D4" s="5"/>
      <c r="E4" s="5" t="s">
        <v>161</v>
      </c>
      <c r="F4" s="5" t="s">
        <v>468</v>
      </c>
      <c r="G4" s="5" t="s">
        <v>269</v>
      </c>
      <c r="H4" s="5" t="s">
        <v>163</v>
      </c>
      <c r="I4" s="5"/>
      <c r="J4" s="5"/>
    </row>
    <row r="5" ht="18" customHeight="1" spans="1:10">
      <c r="A5" s="5" t="s">
        <v>179</v>
      </c>
      <c r="B5" s="5"/>
      <c r="C5" s="5"/>
      <c r="D5" s="5" t="s">
        <v>180</v>
      </c>
      <c r="E5" s="5"/>
      <c r="F5" s="5"/>
      <c r="G5" s="5"/>
      <c r="H5" s="5" t="s">
        <v>183</v>
      </c>
      <c r="I5" s="5" t="s">
        <v>469</v>
      </c>
      <c r="J5" s="5" t="s">
        <v>470</v>
      </c>
    </row>
    <row r="6" ht="18" customHeight="1" spans="1:10">
      <c r="A6" s="5"/>
      <c r="B6" s="5"/>
      <c r="C6" s="5"/>
      <c r="D6" s="5"/>
      <c r="E6" s="5"/>
      <c r="F6" s="5"/>
      <c r="G6" s="5"/>
      <c r="H6" s="5"/>
      <c r="I6" s="5"/>
      <c r="J6" s="5"/>
    </row>
    <row r="7" ht="18" customHeight="1" spans="1:10">
      <c r="A7" s="5"/>
      <c r="B7" s="5"/>
      <c r="C7" s="5"/>
      <c r="D7" s="5"/>
      <c r="E7" s="5"/>
      <c r="F7" s="5"/>
      <c r="G7" s="5"/>
      <c r="H7" s="5"/>
      <c r="I7" s="5"/>
      <c r="J7" s="5"/>
    </row>
    <row r="8" ht="18" customHeight="1" spans="1:10">
      <c r="A8" s="5" t="s">
        <v>66</v>
      </c>
      <c r="B8" s="5"/>
      <c r="C8" s="5"/>
      <c r="D8" s="5"/>
      <c r="E8" s="5" t="s">
        <v>67</v>
      </c>
      <c r="F8" s="5" t="s">
        <v>68</v>
      </c>
      <c r="G8" s="5" t="s">
        <v>76</v>
      </c>
      <c r="H8" s="5" t="s">
        <v>80</v>
      </c>
      <c r="I8" s="5" t="s">
        <v>84</v>
      </c>
      <c r="J8" s="5" t="s">
        <v>88</v>
      </c>
    </row>
    <row r="9" ht="18" customHeight="1" spans="1:10">
      <c r="A9" s="5" t="s">
        <v>183</v>
      </c>
      <c r="B9" s="5"/>
      <c r="C9" s="5"/>
      <c r="D9" s="5"/>
      <c r="E9" s="6"/>
      <c r="F9" s="6"/>
      <c r="G9" s="6"/>
      <c r="H9" s="6"/>
      <c r="I9" s="6"/>
      <c r="J9" s="6"/>
    </row>
    <row r="10" ht="18" customHeight="1" spans="1:10">
      <c r="A10" t="s">
        <v>10</v>
      </c>
      <c r="D10" t="s">
        <v>10</v>
      </c>
      <c r="E10" t="s">
        <v>10</v>
      </c>
      <c r="F10" t="s">
        <v>10</v>
      </c>
      <c r="G10" t="s">
        <v>10</v>
      </c>
      <c r="H10" t="s">
        <v>10</v>
      </c>
      <c r="I10" t="s">
        <v>10</v>
      </c>
      <c r="J10" t="s">
        <v>10</v>
      </c>
    </row>
    <row r="11" ht="18" customHeight="1" spans="1:10">
      <c r="A11" s="3" t="s">
        <v>475</v>
      </c>
      <c r="B11" s="3"/>
      <c r="C11" s="3"/>
      <c r="D11" s="3"/>
      <c r="E11" s="3"/>
      <c r="F11" s="3"/>
      <c r="G11" s="3"/>
      <c r="H11" s="3"/>
      <c r="I11" s="3"/>
      <c r="J11" s="3"/>
    </row>
    <row r="12" ht="18" customHeight="1" spans="1:10">
      <c r="A12" s="3" t="s">
        <v>476</v>
      </c>
      <c r="B12" s="3"/>
      <c r="C12" s="3"/>
      <c r="D12" s="3"/>
      <c r="E12" s="3"/>
      <c r="F12" s="3"/>
      <c r="G12" s="3"/>
      <c r="H12" s="3"/>
      <c r="I12" s="3"/>
      <c r="J12" s="3"/>
    </row>
  </sheetData>
  <mergeCells count="18">
    <mergeCell ref="A1:J1"/>
    <mergeCell ref="A2:J2"/>
    <mergeCell ref="A3:E3"/>
    <mergeCell ref="A4:D4"/>
    <mergeCell ref="H4:J4"/>
    <mergeCell ref="A8:D8"/>
    <mergeCell ref="A9:D9"/>
    <mergeCell ref="A10:C10"/>
    <mergeCell ref="A11:J11"/>
    <mergeCell ref="A12:J12"/>
    <mergeCell ref="D5:D7"/>
    <mergeCell ref="E4:E7"/>
    <mergeCell ref="F4:F7"/>
    <mergeCell ref="G4:G7"/>
    <mergeCell ref="H5:H7"/>
    <mergeCell ref="I5:I7"/>
    <mergeCell ref="J5:J7"/>
    <mergeCell ref="A5:C7"/>
  </mergeCells>
  <pageMargins left="0.75" right="0.75" top="1" bottom="1" header="0.5" footer="0.5"/>
  <pageSetup paperSize="1" orientation="portrait" horizontalDpi="300" verticalDpi="300"/>
  <headerFooter alignWithMargins="0" scaleWithDoc="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封面</vt:lpstr>
      <vt:lpstr>GK01 收入支出决算总表（公开01表）</vt:lpstr>
      <vt:lpstr>GK02 收入决算表（公开02表）</vt:lpstr>
      <vt:lpstr>GK03 支出决算表（公开03表）</vt:lpstr>
      <vt:lpstr>GK04 财政拨款收入支出决算总表（公开04表）</vt:lpstr>
      <vt:lpstr>GK05 一般公共预算财政拨款支出决算表（公开05表）</vt:lpstr>
      <vt:lpstr>GK06 一般公共预算财政拨款基本支出决算表（公开06表）</vt:lpstr>
      <vt:lpstr>GK07 财政拨款“三公”经费支出决算表（公开07表）</vt:lpstr>
      <vt:lpstr>GK08 政府性基金预算财政拨款收入支出决算表（公开08表）</vt:lpstr>
      <vt:lpstr>GK09 国有资本经营预算财政拨款收入支出决算表（公开09表）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2024-09-18T04:09:00Z</dcterms:created>
  <dcterms:modified xsi:type="dcterms:W3CDTF">2024-11-18T11:15:23Z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2052-11.8.2.8555</vt:lpwstr>
  </property>
</Properties>
</file>