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自评表" sheetId="1" r:id="rId1"/>
  </sheets>
  <definedNames>
    <definedName name="_xlnm.Print_Area" localSheetId="0">自评表!$A:$N</definedName>
  </definedNames>
  <calcPr calcId="144525"/>
</workbook>
</file>

<file path=xl/sharedStrings.xml><?xml version="1.0" encoding="utf-8"?>
<sst xmlns="http://schemas.openxmlformats.org/spreadsheetml/2006/main" count="77" uniqueCount="69">
  <si>
    <t>项目支出绩效自评表</t>
  </si>
  <si>
    <t>（2022年度）</t>
  </si>
  <si>
    <t>项目名称</t>
  </si>
  <si>
    <t>提前下达2022年自治区水利发展资金预算（项目部分）项目</t>
  </si>
  <si>
    <t>主管部门</t>
  </si>
  <si>
    <t>沙湾县水利局</t>
  </si>
  <si>
    <t>实施单位</t>
  </si>
  <si>
    <t>沙湾县水政监察大队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</si>
  <si>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</si>
  <si>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</si>
  <si>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</si>
  <si>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</si>
  <si>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</si>
  <si>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</si>
  <si>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</si>
  <si>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</si>
  <si>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</si>
  <si>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</si>
  <si>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</si>
  <si>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</si>
  <si>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</si>
  <si>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</si>
  <si>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全年实际完成情况</t>
  </si>
  <si>
    <t>按塔地财农[2021]78号沙财农[2021]38号-关于提前下达2022年自治区水利发展资金预算（项目部分）的通知，专项资金用于水资源管理，年度总目标3.5万元，绩效目标3.5万元。</t>
  </si>
  <si>
    <t>取用水管理服务次数5次，国控监测点检查次数1次，重点用水户服务指导覆盖率100%，项目资金使用规范率100%，进一步加大宣传服务指导检查工作力度，水资源保护节约意识提升，可持续利用理念进一步加强，群众满意度达到92%以上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</si>
  <si>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</si>
  <si>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</si>
  <si>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</si>
  <si>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</si>
  <si>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</si>
  <si>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</si>
  <si>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</si>
  <si>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</si>
  <si>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</si>
  <si>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取用水管理服务次数（次）</t>
  </si>
  <si>
    <r>
      <rPr>
        <sz val="8"/>
        <rFont val="宋体"/>
        <charset val="134"/>
      </rPr>
      <t>≥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次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</si>
  <si>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次</t>
    </r>
  </si>
  <si>
    <t>国控监测点检查次数（次）</t>
  </si>
  <si>
    <r>
      <rPr>
        <sz val="8"/>
        <rFont val="Times New Roman"/>
        <charset val="134"/>
      </rPr>
      <t>≥1</t>
    </r>
    <r>
      <rPr>
        <sz val="8"/>
        <rFont val="宋体"/>
        <charset val="134"/>
      </rPr>
      <t>次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</si>
  <si>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次</t>
    </r>
  </si>
  <si>
    <t>质量指标</t>
  </si>
  <si>
    <t>重点用水户服务指导覆盖率（%）</t>
  </si>
  <si>
    <t>≥80%</t>
  </si>
  <si>
    <t>项目资金使用规范率（%）</t>
  </si>
  <si>
    <t>时效指标</t>
  </si>
  <si>
    <t>项目完成时间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</si>
  <si>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月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日前</t>
    </r>
  </si>
  <si>
    <t>成本指标</t>
  </si>
  <si>
    <t>年度用水监督检查服务成本（万元）</t>
  </si>
  <si>
    <r>
      <rPr>
        <sz val="9"/>
        <color theme="1"/>
        <rFont val="仿宋"/>
        <charset val="134"/>
      </rPr>
      <t>≤</t>
    </r>
    <r>
      <rPr>
        <sz val="9"/>
        <color theme="1"/>
        <rFont val="Times New Roman"/>
        <charset val="134"/>
      </rPr>
      <t>2.5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</si>
  <si>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2.5</t>
    </r>
    <r>
      <rPr>
        <sz val="9"/>
        <color theme="1"/>
        <rFont val="宋体"/>
        <charset val="134"/>
      </rPr>
      <t>万元</t>
    </r>
  </si>
  <si>
    <t>国控监测点检查成本（万元）</t>
  </si>
  <si>
    <r>
      <rPr>
        <sz val="9"/>
        <color theme="1"/>
        <rFont val="仿宋"/>
        <charset val="134"/>
      </rPr>
      <t>≤1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</si>
  <si>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万元</t>
    </r>
  </si>
  <si>
    <t>效益指标</t>
  </si>
  <si>
    <t>经济效益指标</t>
  </si>
  <si>
    <t>社会效益指标</t>
  </si>
  <si>
    <t>水资源保护节约意识提升</t>
  </si>
  <si>
    <t>明显提升</t>
  </si>
  <si>
    <t>达成年度指标</t>
  </si>
  <si>
    <t>生态效益指标</t>
  </si>
  <si>
    <t>可持续影响指标</t>
  </si>
  <si>
    <t>水资源的可持续利用理念进一步加强</t>
  </si>
  <si>
    <t>持续加强</t>
  </si>
  <si>
    <t>满意度指标</t>
  </si>
  <si>
    <t>服务对象满意度指标</t>
  </si>
  <si>
    <t>受益对象满意度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</si>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</sst>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&quot;年&quot;m&quot;月&quot;d&quot;日&quot;;@"/>
    <numFmt numFmtId="178" formatCode="0.0%"/>
    <numFmt numFmtId="179" formatCode="0.0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仿宋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6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2" borderId="1" xfId="0" applyFill="1" applyBorder="1">
      <alignment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9" fontId="4" fillId="0" borderId="11" xfId="49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center" vertical="center" wrapText="1"/>
    </xf>
    <xf numFmtId="9" fontId="4" fillId="0" borderId="12" xfId="49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4" fillId="0" borderId="11" xfId="49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9" fontId="4" fillId="0" borderId="12" xfId="49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2" fillId="2" borderId="1" xfId="3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79" fontId="6" fillId="0" borderId="8" xfId="0" applyNumberFormat="1" applyFont="1" applyFill="1" applyBorder="1" applyAlignment="1">
      <alignment horizontal="center" vertical="center" wrapText="1"/>
    </xf>
    <xf numFmtId="179" fontId="6" fillId="0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4" workbookViewId="0">
      <selection activeCell="Q19" sqref="Q19"/>
    </sheetView>
  </sheetViews>
  <sheetFormatPr defaultColWidth="9" defaultRowHeight="14"/>
  <cols>
    <col min="1" max="1" width="4" style="1" customWidth="1"/>
    <col min="2" max="2" width="4.12727272727273" style="1" customWidth="1"/>
    <col min="3" max="3" width="9.5" style="1" customWidth="1"/>
    <col min="4" max="4" width="7.5" style="1" customWidth="1"/>
    <col min="5" max="5" width="8.88181818181818" style="1" customWidth="1"/>
    <col min="6" max="6" width="11.5545454545455" style="1" customWidth="1"/>
    <col min="7" max="7" width="11" style="1" customWidth="1"/>
    <col min="8" max="8" width="14.1090909090909" style="1" customWidth="1"/>
    <col min="9" max="9" width="4.62727272727273" style="1" customWidth="1"/>
    <col min="10" max="10" width="5.88181818181818" style="1" customWidth="1"/>
    <col min="11" max="11" width="3.88181818181818" style="1" customWidth="1"/>
    <col min="12" max="13" width="4.38181818181818" style="1" customWidth="1"/>
    <col min="14" max="14" width="6.75454545454545" style="1" customWidth="1"/>
    <col min="15" max="16384" width="9" style="1"/>
  </cols>
  <sheetData>
    <row r="1" ht="20.4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9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5.9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95" customHeight="1" spans="1:14">
      <c r="A6" s="7"/>
      <c r="B6" s="8"/>
      <c r="C6" s="9" t="s">
        <v>15</v>
      </c>
      <c r="D6" s="9"/>
      <c r="E6" s="10">
        <v>0</v>
      </c>
      <c r="F6" s="10">
        <v>3.5</v>
      </c>
      <c r="G6" s="10"/>
      <c r="H6" s="10">
        <v>3.5</v>
      </c>
      <c r="I6" s="10"/>
      <c r="J6" s="4">
        <v>10</v>
      </c>
      <c r="K6" s="4"/>
      <c r="L6" s="53">
        <f t="shared" ref="L6:L9" si="0">IFERROR(H6/F6,"")</f>
        <v>1</v>
      </c>
      <c r="M6" s="53"/>
      <c r="N6" s="4">
        <f>IFERROR(L6*J6,"")</f>
        <v>10</v>
      </c>
    </row>
    <row r="7" ht="15.95" customHeight="1" spans="1:14">
      <c r="A7" s="7"/>
      <c r="B7" s="8"/>
      <c r="C7" s="4" t="s">
        <v>16</v>
      </c>
      <c r="D7" s="4"/>
      <c r="E7" s="10">
        <v>0</v>
      </c>
      <c r="F7" s="10">
        <v>3.5</v>
      </c>
      <c r="G7" s="10"/>
      <c r="H7" s="10">
        <v>3.5</v>
      </c>
      <c r="I7" s="10"/>
      <c r="J7" s="4" t="s">
        <v>17</v>
      </c>
      <c r="K7" s="4"/>
      <c r="L7" s="53">
        <f t="shared" si="0"/>
        <v>1</v>
      </c>
      <c r="M7" s="53"/>
      <c r="N7" s="4" t="s">
        <v>17</v>
      </c>
    </row>
    <row r="8" ht="15.95" customHeight="1" spans="1:14">
      <c r="A8" s="11"/>
      <c r="B8" s="12"/>
      <c r="C8" s="13" t="s">
        <v>18</v>
      </c>
      <c r="D8" s="13"/>
      <c r="E8" s="10">
        <v>0</v>
      </c>
      <c r="F8" s="10">
        <v>0</v>
      </c>
      <c r="G8" s="10"/>
      <c r="H8" s="10">
        <v>0</v>
      </c>
      <c r="I8" s="10"/>
      <c r="J8" s="4" t="s">
        <v>17</v>
      </c>
      <c r="K8" s="4"/>
      <c r="L8" s="53" t="str">
        <f t="shared" si="0"/>
        <v/>
      </c>
      <c r="M8" s="53"/>
      <c r="N8" s="4" t="s">
        <v>17</v>
      </c>
    </row>
    <row r="9" ht="15.95" customHeight="1" spans="1:14">
      <c r="A9" s="14"/>
      <c r="B9" s="14"/>
      <c r="C9" s="13" t="s">
        <v>19</v>
      </c>
      <c r="D9" s="13"/>
      <c r="E9" s="10">
        <v>0</v>
      </c>
      <c r="F9" s="10">
        <v>0</v>
      </c>
      <c r="G9" s="10"/>
      <c r="H9" s="10">
        <v>0</v>
      </c>
      <c r="I9" s="10"/>
      <c r="J9" s="4" t="s">
        <v>17</v>
      </c>
      <c r="K9" s="4"/>
      <c r="L9" s="53" t="str">
        <f t="shared" si="0"/>
        <v/>
      </c>
      <c r="M9" s="53"/>
      <c r="N9" s="4" t="s">
        <v>17</v>
      </c>
    </row>
    <row r="10" ht="15.9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1.15" customHeight="1" spans="1:14">
      <c r="A11" s="4"/>
      <c r="B11" s="15" t="s">
        <v>23</v>
      </c>
      <c r="C11" s="16"/>
      <c r="D11" s="16"/>
      <c r="E11" s="16"/>
      <c r="F11" s="16"/>
      <c r="G11" s="17"/>
      <c r="H11" s="4" t="s">
        <v>24</v>
      </c>
      <c r="I11" s="4"/>
      <c r="J11" s="4"/>
      <c r="K11" s="4"/>
      <c r="L11" s="4"/>
      <c r="M11" s="4"/>
      <c r="N11" s="4"/>
    </row>
    <row r="12" ht="15.9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95" customHeight="1" spans="1:14">
      <c r="A14" s="4"/>
      <c r="B14" s="4" t="s">
        <v>32</v>
      </c>
      <c r="C14" s="4" t="s">
        <v>33</v>
      </c>
      <c r="D14" s="18" t="s">
        <v>34</v>
      </c>
      <c r="E14" s="18"/>
      <c r="F14" s="18"/>
      <c r="G14" s="19" t="s">
        <v>35</v>
      </c>
      <c r="H14" s="20" t="s">
        <v>36</v>
      </c>
      <c r="I14" s="54">
        <v>7</v>
      </c>
      <c r="J14" s="54"/>
      <c r="K14" s="54">
        <v>7</v>
      </c>
      <c r="L14" s="54"/>
      <c r="M14" s="4"/>
      <c r="N14" s="4"/>
    </row>
    <row r="15" ht="15.95" customHeight="1" spans="1:14">
      <c r="A15" s="4"/>
      <c r="B15" s="4"/>
      <c r="C15" s="4"/>
      <c r="D15" s="18" t="s">
        <v>37</v>
      </c>
      <c r="E15" s="18"/>
      <c r="F15" s="18"/>
      <c r="G15" s="21" t="s">
        <v>38</v>
      </c>
      <c r="H15" s="21" t="s">
        <v>39</v>
      </c>
      <c r="I15" s="54">
        <v>7</v>
      </c>
      <c r="J15" s="54"/>
      <c r="K15" s="54">
        <v>7</v>
      </c>
      <c r="L15" s="54"/>
      <c r="M15" s="4"/>
      <c r="N15" s="4"/>
    </row>
    <row r="16" ht="15.95" customHeight="1" spans="1:14">
      <c r="A16" s="4"/>
      <c r="B16" s="4"/>
      <c r="C16" s="4" t="s">
        <v>40</v>
      </c>
      <c r="D16" s="18" t="s">
        <v>41</v>
      </c>
      <c r="E16" s="18"/>
      <c r="F16" s="18"/>
      <c r="G16" s="22" t="s">
        <v>42</v>
      </c>
      <c r="H16" s="22">
        <v>1</v>
      </c>
      <c r="I16" s="54">
        <v>8</v>
      </c>
      <c r="J16" s="54"/>
      <c r="K16" s="54">
        <v>8</v>
      </c>
      <c r="L16" s="54"/>
      <c r="M16" s="4"/>
      <c r="N16" s="4"/>
    </row>
    <row r="17" ht="23.1" customHeight="1" spans="1:14">
      <c r="A17" s="4"/>
      <c r="B17" s="4"/>
      <c r="C17" s="4"/>
      <c r="D17" s="18" t="s">
        <v>43</v>
      </c>
      <c r="E17" s="18"/>
      <c r="F17" s="18"/>
      <c r="G17" s="22">
        <f>100%</f>
        <v>1</v>
      </c>
      <c r="H17" s="22">
        <v>1</v>
      </c>
      <c r="I17" s="54">
        <v>8</v>
      </c>
      <c r="J17" s="54"/>
      <c r="K17" s="54">
        <v>8</v>
      </c>
      <c r="L17" s="54"/>
      <c r="M17" s="4"/>
      <c r="N17" s="4"/>
    </row>
    <row r="18" ht="23.1" customHeight="1" spans="1:14">
      <c r="A18" s="4"/>
      <c r="B18" s="4"/>
      <c r="C18" s="23" t="s">
        <v>44</v>
      </c>
      <c r="D18" s="24" t="s">
        <v>45</v>
      </c>
      <c r="E18" s="25"/>
      <c r="F18" s="26"/>
      <c r="G18" s="27" t="s">
        <v>46</v>
      </c>
      <c r="H18" s="28">
        <v>44886</v>
      </c>
      <c r="I18" s="54">
        <v>8</v>
      </c>
      <c r="J18" s="54"/>
      <c r="K18" s="54">
        <v>8</v>
      </c>
      <c r="L18" s="54"/>
      <c r="M18" s="55"/>
      <c r="N18" s="56"/>
    </row>
    <row r="19" ht="23.1" customHeight="1" spans="1:14">
      <c r="A19" s="4"/>
      <c r="B19" s="4"/>
      <c r="C19" s="23" t="s">
        <v>47</v>
      </c>
      <c r="D19" s="24" t="s">
        <v>48</v>
      </c>
      <c r="E19" s="25"/>
      <c r="F19" s="26"/>
      <c r="G19" s="29" t="s">
        <v>49</v>
      </c>
      <c r="H19" s="28" t="s">
        <v>50</v>
      </c>
      <c r="I19" s="57">
        <v>6</v>
      </c>
      <c r="J19" s="58"/>
      <c r="K19" s="57">
        <v>6</v>
      </c>
      <c r="L19" s="58"/>
      <c r="M19" s="55"/>
      <c r="N19" s="56"/>
    </row>
    <row r="20" ht="15.95" customHeight="1" spans="1:14">
      <c r="A20" s="4"/>
      <c r="B20" s="4"/>
      <c r="C20" s="30"/>
      <c r="D20" s="18" t="s">
        <v>51</v>
      </c>
      <c r="E20" s="18"/>
      <c r="F20" s="18"/>
      <c r="G20" s="29" t="s">
        <v>52</v>
      </c>
      <c r="H20" s="31" t="s">
        <v>53</v>
      </c>
      <c r="I20" s="54">
        <v>6</v>
      </c>
      <c r="J20" s="54"/>
      <c r="K20" s="54">
        <v>6</v>
      </c>
      <c r="L20" s="54"/>
      <c r="M20" s="4"/>
      <c r="N20" s="4"/>
    </row>
    <row r="21" ht="24.95" customHeight="1" spans="1:14">
      <c r="A21" s="4"/>
      <c r="B21" s="4" t="s">
        <v>54</v>
      </c>
      <c r="C21" s="4" t="s">
        <v>55</v>
      </c>
      <c r="D21" s="18"/>
      <c r="E21" s="18"/>
      <c r="F21" s="18"/>
      <c r="G21" s="32"/>
      <c r="H21" s="22"/>
      <c r="I21" s="59"/>
      <c r="J21" s="59"/>
      <c r="K21" s="59"/>
      <c r="L21" s="59"/>
      <c r="M21" s="4"/>
      <c r="N21" s="4"/>
    </row>
    <row r="22" ht="15.95" customHeight="1" spans="1:14">
      <c r="A22" s="4"/>
      <c r="B22" s="4"/>
      <c r="C22" s="4" t="s">
        <v>56</v>
      </c>
      <c r="D22" s="33" t="s">
        <v>57</v>
      </c>
      <c r="E22" s="34"/>
      <c r="F22" s="35"/>
      <c r="G22" s="36" t="s">
        <v>58</v>
      </c>
      <c r="H22" s="37" t="s">
        <v>59</v>
      </c>
      <c r="I22" s="60">
        <v>15</v>
      </c>
      <c r="J22" s="61"/>
      <c r="K22" s="60">
        <v>15</v>
      </c>
      <c r="L22" s="61"/>
      <c r="M22" s="5"/>
      <c r="N22" s="6"/>
    </row>
    <row r="23" ht="15.95" customHeight="1" spans="1:14">
      <c r="A23" s="4"/>
      <c r="B23" s="4"/>
      <c r="C23" s="4"/>
      <c r="D23" s="38"/>
      <c r="E23" s="39"/>
      <c r="F23" s="40"/>
      <c r="G23" s="41"/>
      <c r="H23" s="42"/>
      <c r="I23" s="62"/>
      <c r="J23" s="63"/>
      <c r="K23" s="62"/>
      <c r="L23" s="63"/>
      <c r="M23" s="11"/>
      <c r="N23" s="12"/>
    </row>
    <row r="24" ht="30.95" customHeight="1" spans="1:14">
      <c r="A24" s="4"/>
      <c r="B24" s="4"/>
      <c r="C24" s="4" t="s">
        <v>60</v>
      </c>
      <c r="D24" s="18"/>
      <c r="E24" s="18"/>
      <c r="F24" s="18"/>
      <c r="G24" s="22"/>
      <c r="H24" s="22"/>
      <c r="I24" s="59"/>
      <c r="J24" s="59"/>
      <c r="K24" s="59"/>
      <c r="L24" s="59"/>
      <c r="M24" s="4"/>
      <c r="N24" s="4"/>
    </row>
    <row r="25" ht="15.95" customHeight="1" spans="1:14">
      <c r="A25" s="4"/>
      <c r="B25" s="4"/>
      <c r="C25" s="4" t="s">
        <v>61</v>
      </c>
      <c r="D25" s="43" t="s">
        <v>62</v>
      </c>
      <c r="E25" s="44"/>
      <c r="F25" s="45"/>
      <c r="G25" s="46" t="s">
        <v>63</v>
      </c>
      <c r="H25" s="46" t="s">
        <v>59</v>
      </c>
      <c r="I25" s="60">
        <v>15</v>
      </c>
      <c r="J25" s="61"/>
      <c r="K25" s="60">
        <v>15</v>
      </c>
      <c r="L25" s="61"/>
      <c r="M25" s="5"/>
      <c r="N25" s="6"/>
    </row>
    <row r="26" ht="15.95" customHeight="1" spans="1:14">
      <c r="A26" s="4"/>
      <c r="B26" s="4"/>
      <c r="C26" s="4"/>
      <c r="D26" s="47"/>
      <c r="E26" s="48"/>
      <c r="F26" s="49"/>
      <c r="G26" s="50"/>
      <c r="H26" s="50"/>
      <c r="I26" s="62"/>
      <c r="J26" s="63"/>
      <c r="K26" s="62"/>
      <c r="L26" s="63"/>
      <c r="M26" s="11"/>
      <c r="N26" s="12"/>
    </row>
    <row r="27" ht="27.95" customHeight="1" spans="1:14">
      <c r="A27" s="4"/>
      <c r="B27" s="4" t="s">
        <v>64</v>
      </c>
      <c r="C27" s="4" t="s">
        <v>65</v>
      </c>
      <c r="D27" s="18" t="s">
        <v>66</v>
      </c>
      <c r="E27" s="18"/>
      <c r="F27" s="18"/>
      <c r="G27" s="51" t="s">
        <v>67</v>
      </c>
      <c r="H27" s="22">
        <v>0.97</v>
      </c>
      <c r="I27" s="59">
        <v>10</v>
      </c>
      <c r="J27" s="59"/>
      <c r="K27" s="59">
        <v>10</v>
      </c>
      <c r="L27" s="59"/>
      <c r="M27" s="4"/>
      <c r="N27" s="4"/>
    </row>
    <row r="28" ht="15.95" customHeight="1" spans="1:14">
      <c r="A28" s="52" t="s">
        <v>68</v>
      </c>
      <c r="B28" s="52"/>
      <c r="C28" s="52"/>
      <c r="D28" s="52"/>
      <c r="E28" s="52"/>
      <c r="F28" s="52"/>
      <c r="G28" s="52"/>
      <c r="H28" s="52"/>
      <c r="I28" s="52">
        <f>SUM(I14:I27)</f>
        <v>90</v>
      </c>
      <c r="J28" s="52"/>
      <c r="K28" s="4">
        <f>SUM(K14:K27)</f>
        <v>90</v>
      </c>
      <c r="L28" s="4"/>
      <c r="M28" s="14"/>
      <c r="N28" s="1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0"/>
    <mergeCell ref="B21:B26"/>
    <mergeCell ref="C12:C13"/>
    <mergeCell ref="C14:C15"/>
    <mergeCell ref="C16:C17"/>
    <mergeCell ref="C19:C20"/>
    <mergeCell ref="C22:C23"/>
    <mergeCell ref="C25:C26"/>
    <mergeCell ref="G12:G13"/>
    <mergeCell ref="G22:G23"/>
    <mergeCell ref="G25:G26"/>
    <mergeCell ref="H12:H13"/>
    <mergeCell ref="H22:H23"/>
    <mergeCell ref="H25:H26"/>
    <mergeCell ref="A5:B8"/>
    <mergeCell ref="D12:F13"/>
    <mergeCell ref="I12:J13"/>
    <mergeCell ref="K12:L13"/>
    <mergeCell ref="M12:N13"/>
    <mergeCell ref="I22:J23"/>
    <mergeCell ref="K22:L23"/>
    <mergeCell ref="M22:N23"/>
    <mergeCell ref="D22:F23"/>
    <mergeCell ref="D25:F26"/>
    <mergeCell ref="I25:J26"/>
    <mergeCell ref="K25:L26"/>
    <mergeCell ref="M25:N26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水政监察123456</cp:lastModifiedBy>
  <dcterms:created xsi:type="dcterms:W3CDTF">2021-01-11T03:40:00Z</dcterms:created>
  <dcterms:modified xsi:type="dcterms:W3CDTF">2023-08-21T11:24:48Z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627B68F71E1C41D294BA1B4E5FB3DCA8</vt:lpwstr>
  </property>
</Properties>
</file>