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6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HP</author>
  </authors>
  <commentList>
    <comment ref="D6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审核目的：保证全年预算数与执行数填写正确
审核方法：索取财政部门大平台项目支出数据，与单位申报数据进行核对</t>
        </r>
      </text>
    </comment>
    <comment ref="B11" authorId="0">
      <text>
        <r>
          <rPr>
            <b/>
            <sz val="9"/>
            <rFont val="宋体"/>
            <charset val="134"/>
          </rPr>
          <t>HP:</t>
        </r>
        <r>
          <rPr>
            <sz val="9"/>
            <rFont val="宋体"/>
            <charset val="134"/>
          </rPr>
          <t xml:space="preserve">
审核目的：1、保证实际完成情况的填写概括了项目的经济性、效率性、有益性和可持续性。2、保证实际完成情况与下方数据的一致性。
审核要点：结合自评表及现场勘查及问卷调查、项目建设进度及执行情况工作报告及文档、项目的验收报告、审计报告、总结报告、项目实施方案中预定的产出、效益分析，</t>
        </r>
      </text>
    </comment>
  </commentList>
</comments>
</file>

<file path=xl/sharedStrings.xml><?xml version="1.0" encoding="utf-8"?>
<sst xmlns="http://schemas.openxmlformats.org/spreadsheetml/2006/main" count="73" uniqueCount="60">
  <si>
    <t>项目支出绩效自评表</t>
  </si>
  <si>
    <t>（2022年度）</t>
  </si>
  <si>
    <t>项目名称</t>
  </si>
  <si>
    <t>沙湾市2022年草原植被恢复费（禁牧、草畜平衡管理和执法监管）项目</t>
  </si>
  <si>
    <t>主管部门</t>
  </si>
  <si>
    <t>沙湾市林业和草原局</t>
  </si>
  <si>
    <t>实施单位</t>
  </si>
  <si>
    <t>沙湾市草原监理所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</si>
  <si>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</si>
  <si>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</si>
  <si>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</si>
  <si>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</si>
  <si>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</si>
  <si>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</si>
  <si>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</si>
  <si>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</si>
  <si>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</si>
  <si>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 xml:space="preserve">      上年结转结余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</si>
  <si>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其他资金</t>
    </r>
  </si>
  <si>
    <t>年度总体目标</t>
  </si>
  <si>
    <t>预期目标</t>
  </si>
  <si>
    <t>实际完成情况</t>
  </si>
  <si>
    <t xml:space="preserve">
草原法律法规的宣传，广大牧民保护草原的积极不断提高，通过对草原执法人员的培训，业务水平能力有较大的提升，通过加强对禁牧草畜平衡管理，落实国家草原生态补助奖励政策，草原生态环境得到改善，巩固生态修复成果，提高广大牧民保护草原合理利用草原的积极性， 促进我市生态环境改善、经济增长与社会发展，消除了社会不安定因素，维护民族地区团结和稳定。</t>
  </si>
  <si>
    <t>绩效指标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</si>
  <si>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</si>
  <si>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</si>
  <si>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</si>
  <si>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</si>
  <si>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</si>
  <si>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</si>
  <si>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 xml:space="preserve">产
出
指
标
</t>
  </si>
  <si>
    <t>数量指标</t>
  </si>
  <si>
    <t>完成草原检查巡查指导、法律法规宣传和人员培训（次）</t>
  </si>
  <si>
    <t>≥7个</t>
  </si>
  <si>
    <t>7个</t>
  </si>
  <si>
    <t>无</t>
  </si>
  <si>
    <t>质量指标</t>
  </si>
  <si>
    <t>政府采购设备合格率(%)</t>
  </si>
  <si>
    <t>时效指标</t>
  </si>
  <si>
    <t>项目完成时间(年月日)</t>
  </si>
  <si>
    <t>2022年12月20日</t>
  </si>
  <si>
    <t>成本指标</t>
  </si>
  <si>
    <t>投入项目资金（万元）</t>
  </si>
  <si>
    <t>3.25万元</t>
  </si>
  <si>
    <t xml:space="preserve">效
益
指
标
</t>
  </si>
  <si>
    <t>经济效益指标</t>
  </si>
  <si>
    <t>社会效益指标</t>
  </si>
  <si>
    <t>提高广大牧民保护草原合理利用草原的积极性</t>
  </si>
  <si>
    <t>≥95%</t>
  </si>
  <si>
    <t>可持续影响指标</t>
  </si>
  <si>
    <t>项目可持续影响年限（年）</t>
  </si>
  <si>
    <t xml:space="preserve">满意度指标
</t>
  </si>
  <si>
    <t>服务对象
满意度指标</t>
  </si>
  <si>
    <t>农牧民满意度（%）</t>
  </si>
  <si>
    <t>总分</t>
  </si>
  <si>
    <t>其他审核要点：</t>
  </si>
  <si>
    <t>1、核对分值分配是否正确。预算执行10%，产出50%，效益30%，满意度10%。</t>
  </si>
  <si>
    <t>2、“双七”原则。即：三级指标数量不低于7个，指标量化率不低于70%</t>
  </si>
  <si>
    <t>3、数量、质量、时效、成本指标属于必设指标。</t>
  </si>
  <si>
    <t>4、如果被审核单位的得分自评结果与实际不一致，按照实际，计算出新的打分表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</si>
</sst>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</numFmts>
  <fonts count="4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37" fillId="0" borderId="0"/>
    <xf numFmtId="0" fontId="37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9" fontId="1" fillId="0" borderId="0" xfId="50" applyFont="1" applyFill="1">
      <alignment vertical="center"/>
    </xf>
    <xf numFmtId="0" fontId="1" fillId="0" borderId="0" xfId="53" applyFill="1">
      <alignment vertical="center"/>
    </xf>
    <xf numFmtId="43" fontId="2" fillId="0" borderId="0" xfId="54" applyFont="1" applyFill="1" applyAlignment="1">
      <alignment horizontal="center" vertical="center"/>
    </xf>
    <xf numFmtId="0" fontId="1" fillId="0" borderId="0" xfId="53" applyFont="1" applyFill="1">
      <alignment vertical="center"/>
    </xf>
    <xf numFmtId="0" fontId="3" fillId="0" borderId="0" xfId="53" applyFont="1" applyFill="1" applyAlignment="1">
      <alignment horizontal="center" vertical="center" wrapText="1"/>
    </xf>
    <xf numFmtId="0" fontId="4" fillId="0" borderId="0" xfId="53" applyFont="1" applyFill="1" applyAlignment="1">
      <alignment horizontal="center" vertical="center" wrapText="1"/>
    </xf>
    <xf numFmtId="0" fontId="1" fillId="0" borderId="0" xfId="53" applyFill="1" applyBorder="1" applyAlignment="1">
      <alignment horizontal="center" vertical="top" wrapText="1"/>
    </xf>
    <xf numFmtId="0" fontId="5" fillId="0" borderId="1" xfId="53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53" applyFont="1" applyFill="1" applyBorder="1" applyAlignment="1">
      <alignment vertical="center" wrapText="1"/>
    </xf>
    <xf numFmtId="0" fontId="5" fillId="0" borderId="1" xfId="53" applyFont="1" applyFill="1" applyBorder="1" applyAlignment="1">
      <alignment vertical="center" wrapText="1"/>
    </xf>
    <xf numFmtId="0" fontId="8" fillId="0" borderId="1" xfId="53" applyFont="1" applyFill="1" applyBorder="1" applyAlignment="1">
      <alignment horizontal="center" vertical="center" wrapText="1"/>
    </xf>
    <xf numFmtId="0" fontId="9" fillId="0" borderId="1" xfId="53" applyFont="1" applyFill="1" applyBorder="1" applyAlignment="1">
      <alignment vertical="center" wrapText="1"/>
    </xf>
    <xf numFmtId="43" fontId="5" fillId="0" borderId="1" xfId="54" applyFont="1" applyFill="1" applyBorder="1" applyAlignment="1">
      <alignment horizontal="center" vertical="center" wrapText="1"/>
    </xf>
    <xf numFmtId="0" fontId="5" fillId="0" borderId="1" xfId="53" applyFont="1" applyFill="1" applyBorder="1" applyAlignment="1">
      <alignment horizontal="left" vertical="center" wrapText="1"/>
    </xf>
    <xf numFmtId="0" fontId="5" fillId="0" borderId="1" xfId="53" applyFont="1" applyFill="1" applyBorder="1" applyAlignment="1">
      <alignment vertical="center" wrapText="1"/>
    </xf>
    <xf numFmtId="0" fontId="8" fillId="0" borderId="1" xfId="53" applyNumberFormat="1" applyFont="1" applyFill="1" applyBorder="1" applyAlignment="1">
      <alignment horizontal="left" vertical="center" wrapText="1"/>
    </xf>
    <xf numFmtId="0" fontId="5" fillId="0" borderId="1" xfId="53" applyNumberFormat="1" applyFont="1" applyFill="1" applyBorder="1" applyAlignment="1">
      <alignment horizontal="left" vertical="center" wrapText="1"/>
    </xf>
    <xf numFmtId="0" fontId="5" fillId="0" borderId="1" xfId="53" applyFont="1" applyFill="1" applyBorder="1" applyAlignment="1">
      <alignment horizontal="center" vertical="center" textRotation="255" wrapText="1"/>
    </xf>
    <xf numFmtId="0" fontId="10" fillId="0" borderId="1" xfId="51" applyFont="1" applyFill="1" applyBorder="1" applyAlignment="1">
      <alignment horizontal="center" vertical="center" wrapText="1"/>
    </xf>
    <xf numFmtId="0" fontId="10" fillId="0" borderId="2" xfId="51" applyNumberFormat="1" applyFont="1" applyFill="1" applyBorder="1" applyAlignment="1">
      <alignment horizontal="center" vertical="center" wrapText="1"/>
    </xf>
    <xf numFmtId="0" fontId="11" fillId="0" borderId="1" xfId="52" applyNumberFormat="1" applyFont="1" applyFill="1" applyBorder="1" applyAlignment="1">
      <alignment horizontal="left" vertical="center" wrapText="1"/>
    </xf>
    <xf numFmtId="0" fontId="10" fillId="0" borderId="1" xfId="52" applyNumberFormat="1" applyFont="1" applyFill="1" applyBorder="1" applyAlignment="1">
      <alignment horizontal="left" vertical="center" wrapText="1"/>
    </xf>
    <xf numFmtId="0" fontId="10" fillId="0" borderId="1" xfId="52" applyNumberFormat="1" applyFont="1" applyFill="1" applyBorder="1" applyAlignment="1">
      <alignment horizontal="center" vertical="center" wrapText="1"/>
    </xf>
    <xf numFmtId="0" fontId="12" fillId="0" borderId="1" xfId="53" applyFont="1" applyFill="1" applyBorder="1" applyAlignment="1">
      <alignment horizontal="center" vertical="center" wrapText="1"/>
    </xf>
    <xf numFmtId="0" fontId="10" fillId="0" borderId="1" xfId="51" applyNumberFormat="1" applyFont="1" applyFill="1" applyBorder="1" applyAlignment="1">
      <alignment horizontal="center" vertical="center" wrapText="1"/>
    </xf>
    <xf numFmtId="0" fontId="11" fillId="0" borderId="1" xfId="52" applyNumberFormat="1" applyFont="1" applyFill="1" applyBorder="1" applyAlignment="1">
      <alignment horizontal="center" vertical="center" wrapText="1"/>
    </xf>
    <xf numFmtId="9" fontId="12" fillId="0" borderId="1" xfId="53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1" fillId="0" borderId="3" xfId="52" applyNumberFormat="1" applyFont="1" applyFill="1" applyBorder="1" applyAlignment="1">
      <alignment horizontal="left" vertical="center" wrapText="1"/>
    </xf>
    <xf numFmtId="0" fontId="11" fillId="0" borderId="4" xfId="52" applyNumberFormat="1" applyFont="1" applyFill="1" applyBorder="1" applyAlignment="1">
      <alignment horizontal="left" vertical="center" wrapText="1"/>
    </xf>
    <xf numFmtId="0" fontId="10" fillId="0" borderId="4" xfId="52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3" fillId="0" borderId="1" xfId="53" applyFont="1" applyFill="1" applyBorder="1" applyAlignment="1">
      <alignment horizontal="center" vertical="center" wrapText="1"/>
    </xf>
    <xf numFmtId="176" fontId="13" fillId="0" borderId="1" xfId="53" applyNumberFormat="1" applyFont="1" applyFill="1" applyBorder="1" applyAlignment="1">
      <alignment horizontal="center" vertical="center" wrapText="1"/>
    </xf>
    <xf numFmtId="0" fontId="14" fillId="0" borderId="0" xfId="53" applyFont="1" applyFill="1">
      <alignment vertical="center"/>
    </xf>
    <xf numFmtId="9" fontId="5" fillId="0" borderId="1" xfId="53" applyNumberFormat="1" applyFont="1" applyFill="1" applyBorder="1" applyAlignment="1">
      <alignment horizontal="left" vertical="center" wrapText="1"/>
    </xf>
    <xf numFmtId="0" fontId="5" fillId="0" borderId="1" xfId="53" applyNumberFormat="1" applyFont="1" applyFill="1" applyBorder="1" applyAlignment="1">
      <alignment vertical="center" wrapText="1"/>
    </xf>
    <xf numFmtId="0" fontId="15" fillId="0" borderId="1" xfId="53" applyFont="1" applyFill="1" applyBorder="1" applyAlignment="1">
      <alignment horizontal="center" vertical="center" wrapText="1"/>
    </xf>
    <xf numFmtId="43" fontId="13" fillId="0" borderId="1" xfId="54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3 2" xfId="49"/>
    <cellStyle name="百分比 3 3" xfId="50"/>
    <cellStyle name="常规 2 3 2" xfId="51"/>
    <cellStyle name="常规 2 6" xfId="52"/>
    <cellStyle name="常规 9" xfId="53"/>
    <cellStyle name="千位分隔 3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workbookViewId="0">
      <selection activeCell="H8" sqref="H8:I8"/>
    </sheetView>
  </sheetViews>
  <sheetFormatPr defaultColWidth="9" defaultRowHeight="14"/>
  <cols>
    <col min="1" max="3" width="9" style="2"/>
    <col min="4" max="4" width="20.2545454545455" style="2" customWidth="1"/>
    <col min="5" max="5" width="9.87272727272727" style="2" customWidth="1"/>
    <col min="6" max="7" width="9" style="2"/>
    <col min="8" max="8" width="9.5" style="2" customWidth="1"/>
    <col min="9" max="9" width="8.62727272727273" style="3" customWidth="1"/>
    <col min="10" max="10" width="9" style="2"/>
    <col min="11" max="11" width="10.7545454545455" style="2" customWidth="1"/>
    <col min="12" max="16384" width="9" style="4"/>
  </cols>
  <sheetData>
    <row r="1" ht="2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33" customHeight="1" spans="1:11">
      <c r="A3" s="8" t="s">
        <v>2</v>
      </c>
      <c r="B3" s="8"/>
      <c r="C3" s="8"/>
      <c r="D3" s="9" t="s">
        <v>3</v>
      </c>
      <c r="E3" s="9"/>
      <c r="F3" s="9"/>
      <c r="G3" s="9"/>
      <c r="H3" s="9" t="s">
        <v>3</v>
      </c>
      <c r="I3" s="9"/>
      <c r="J3" s="9"/>
      <c r="K3" s="9"/>
    </row>
    <row r="4" ht="33" customHeight="1" spans="1:11">
      <c r="A4" s="8" t="s">
        <v>4</v>
      </c>
      <c r="B4" s="8"/>
      <c r="C4" s="8"/>
      <c r="D4" s="10" t="s">
        <v>5</v>
      </c>
      <c r="E4" s="11"/>
      <c r="F4" s="8" t="s">
        <v>6</v>
      </c>
      <c r="G4" s="12" t="s">
        <v>7</v>
      </c>
      <c r="H4" s="8"/>
      <c r="I4" s="8"/>
      <c r="J4" s="8"/>
      <c r="K4" s="8"/>
    </row>
    <row r="5" ht="33" customHeight="1" spans="1:11">
      <c r="A5" s="8" t="s">
        <v>8</v>
      </c>
      <c r="B5" s="8"/>
      <c r="C5" s="8"/>
      <c r="D5" s="13"/>
      <c r="E5" s="8" t="s">
        <v>9</v>
      </c>
      <c r="F5" s="8" t="s">
        <v>10</v>
      </c>
      <c r="G5" s="11" t="s">
        <v>11</v>
      </c>
      <c r="H5" s="14" t="s">
        <v>12</v>
      </c>
      <c r="I5" s="14"/>
      <c r="J5" s="8" t="s">
        <v>13</v>
      </c>
      <c r="K5" s="8" t="s">
        <v>14</v>
      </c>
    </row>
    <row r="6" ht="33" customHeight="1" spans="1:11">
      <c r="A6" s="8"/>
      <c r="B6" s="8"/>
      <c r="C6" s="8"/>
      <c r="D6" s="13" t="s">
        <v>15</v>
      </c>
      <c r="E6" s="8">
        <v>3.25</v>
      </c>
      <c r="F6" s="8">
        <v>3.25</v>
      </c>
      <c r="G6" s="8">
        <v>3.25</v>
      </c>
      <c r="H6" s="14">
        <v>10</v>
      </c>
      <c r="I6" s="14"/>
      <c r="J6" s="37">
        <v>1</v>
      </c>
      <c r="K6" s="38">
        <v>10</v>
      </c>
    </row>
    <row r="7" ht="33" customHeight="1" spans="1:11">
      <c r="A7" s="8"/>
      <c r="B7" s="8"/>
      <c r="C7" s="8"/>
      <c r="D7" s="11" t="s">
        <v>16</v>
      </c>
      <c r="E7" s="8">
        <v>3.25</v>
      </c>
      <c r="F7" s="8">
        <v>3.25</v>
      </c>
      <c r="G7" s="8">
        <v>3.25</v>
      </c>
      <c r="H7" s="14"/>
      <c r="I7" s="14"/>
      <c r="J7" s="37"/>
      <c r="K7" s="38"/>
    </row>
    <row r="8" ht="33" customHeight="1" spans="1:11">
      <c r="A8" s="8"/>
      <c r="B8" s="8"/>
      <c r="C8" s="8"/>
      <c r="D8" s="15" t="s">
        <v>17</v>
      </c>
      <c r="E8" s="16">
        <v>0</v>
      </c>
      <c r="F8" s="16">
        <v>0</v>
      </c>
      <c r="G8" s="16">
        <v>0</v>
      </c>
      <c r="H8" s="14"/>
      <c r="I8" s="14"/>
      <c r="J8" s="15"/>
      <c r="K8" s="11"/>
    </row>
    <row r="9" ht="33" customHeight="1" spans="1:11">
      <c r="A9" s="8"/>
      <c r="B9" s="8"/>
      <c r="C9" s="8"/>
      <c r="D9" s="13" t="s">
        <v>18</v>
      </c>
      <c r="E9" s="16">
        <v>0</v>
      </c>
      <c r="F9" s="16">
        <v>0</v>
      </c>
      <c r="G9" s="16">
        <v>0</v>
      </c>
      <c r="H9" s="14"/>
      <c r="I9" s="14"/>
      <c r="J9" s="15"/>
      <c r="K9" s="11"/>
    </row>
    <row r="10" ht="33" customHeight="1" spans="1:11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  <c r="J10" s="8"/>
      <c r="K10" s="8"/>
    </row>
    <row r="11" ht="81" customHeight="1" spans="1:11">
      <c r="A11" s="8"/>
      <c r="B11" s="17" t="s">
        <v>22</v>
      </c>
      <c r="C11" s="15"/>
      <c r="D11" s="15"/>
      <c r="E11" s="15"/>
      <c r="F11" s="18" t="str">
        <f>B11</f>
        <v>
草原法律法规的宣传，广大牧民保护草原的积极不断提高，通过对草原执法人员的培训，业务水平能力有较大的提升，通过加强对禁牧草畜平衡管理，落实国家草原生态补助奖励政策，草原生态环境得到改善，巩固生态修复成果，提高广大牧民保护草原合理利用草原的积极性， 促进我市生态环境改善、经济增长与社会发展，消除了社会不安定因素，维护民族地区团结和稳定。</v>
      </c>
      <c r="G11" s="15"/>
      <c r="H11" s="15"/>
      <c r="I11" s="15"/>
      <c r="J11" s="15"/>
      <c r="K11" s="15"/>
    </row>
    <row r="12" ht="50.25" customHeight="1" spans="1:11">
      <c r="A12" s="19" t="s">
        <v>23</v>
      </c>
      <c r="B12" s="8" t="s">
        <v>24</v>
      </c>
      <c r="C12" s="8" t="s">
        <v>25</v>
      </c>
      <c r="D12" s="8" t="s">
        <v>26</v>
      </c>
      <c r="E12" s="8"/>
      <c r="F12" s="8" t="s">
        <v>27</v>
      </c>
      <c r="G12" s="8" t="s">
        <v>28</v>
      </c>
      <c r="H12" s="8" t="s">
        <v>12</v>
      </c>
      <c r="I12" s="14" t="s">
        <v>14</v>
      </c>
      <c r="J12" s="39" t="s">
        <v>29</v>
      </c>
      <c r="K12" s="39"/>
    </row>
    <row r="13" ht="48" customHeight="1" spans="1:11">
      <c r="A13" s="19"/>
      <c r="B13" s="20" t="s">
        <v>30</v>
      </c>
      <c r="C13" s="21" t="s">
        <v>31</v>
      </c>
      <c r="D13" s="22" t="s">
        <v>32</v>
      </c>
      <c r="E13" s="23"/>
      <c r="F13" s="24" t="s">
        <v>33</v>
      </c>
      <c r="G13" s="25" t="s">
        <v>34</v>
      </c>
      <c r="H13" s="25">
        <v>10</v>
      </c>
      <c r="I13" s="14">
        <v>10</v>
      </c>
      <c r="J13" s="12" t="s">
        <v>35</v>
      </c>
      <c r="K13" s="8"/>
    </row>
    <row r="14" ht="48" customHeight="1" spans="1:11">
      <c r="A14" s="19"/>
      <c r="B14" s="20"/>
      <c r="C14" s="26" t="s">
        <v>36</v>
      </c>
      <c r="D14" s="22" t="s">
        <v>37</v>
      </c>
      <c r="E14" s="23"/>
      <c r="F14" s="27">
        <f>100%</f>
        <v>1</v>
      </c>
      <c r="G14" s="28">
        <v>1</v>
      </c>
      <c r="H14" s="25">
        <v>15</v>
      </c>
      <c r="I14" s="14">
        <v>15</v>
      </c>
      <c r="J14" s="12" t="s">
        <v>35</v>
      </c>
      <c r="K14" s="8"/>
    </row>
    <row r="15" ht="48" customHeight="1" spans="1:11">
      <c r="A15" s="19"/>
      <c r="B15" s="20"/>
      <c r="C15" s="26" t="s">
        <v>38</v>
      </c>
      <c r="D15" s="22" t="s">
        <v>39</v>
      </c>
      <c r="E15" s="23"/>
      <c r="F15" s="29" t="s">
        <v>40</v>
      </c>
      <c r="G15" s="29" t="s">
        <v>40</v>
      </c>
      <c r="H15" s="25">
        <v>15</v>
      </c>
      <c r="I15" s="14">
        <v>15</v>
      </c>
      <c r="J15" s="12" t="s">
        <v>35</v>
      </c>
      <c r="K15" s="8"/>
    </row>
    <row r="16" ht="48" customHeight="1" spans="1:11">
      <c r="A16" s="19"/>
      <c r="B16" s="20"/>
      <c r="C16" s="26" t="s">
        <v>41</v>
      </c>
      <c r="D16" s="30" t="s">
        <v>42</v>
      </c>
      <c r="E16" s="31"/>
      <c r="F16" s="27" t="s">
        <v>43</v>
      </c>
      <c r="G16" s="28">
        <v>1</v>
      </c>
      <c r="H16" s="25">
        <v>10</v>
      </c>
      <c r="I16" s="14">
        <v>10</v>
      </c>
      <c r="J16" s="12" t="s">
        <v>35</v>
      </c>
      <c r="K16" s="8"/>
    </row>
    <row r="17" ht="48" customHeight="1" spans="1:11">
      <c r="A17" s="19"/>
      <c r="B17" s="20" t="s">
        <v>44</v>
      </c>
      <c r="C17" s="26" t="s">
        <v>45</v>
      </c>
      <c r="D17" s="30"/>
      <c r="E17" s="32"/>
      <c r="F17" s="25"/>
      <c r="G17" s="25">
        <v>0</v>
      </c>
      <c r="H17" s="25">
        <v>0</v>
      </c>
      <c r="I17" s="14">
        <v>0</v>
      </c>
      <c r="J17" s="12" t="s">
        <v>35</v>
      </c>
      <c r="K17" s="8"/>
    </row>
    <row r="18" ht="48" customHeight="1" spans="1:11">
      <c r="A18" s="19"/>
      <c r="B18" s="20"/>
      <c r="C18" s="26" t="s">
        <v>46</v>
      </c>
      <c r="D18" s="22" t="s">
        <v>47</v>
      </c>
      <c r="E18" s="23"/>
      <c r="F18" s="27" t="s">
        <v>48</v>
      </c>
      <c r="G18" s="28">
        <v>1</v>
      </c>
      <c r="H18" s="25">
        <v>15</v>
      </c>
      <c r="I18" s="14">
        <v>15</v>
      </c>
      <c r="J18" s="12" t="s">
        <v>35</v>
      </c>
      <c r="K18" s="8"/>
    </row>
    <row r="19" ht="48" customHeight="1" spans="1:11">
      <c r="A19" s="19"/>
      <c r="B19" s="20"/>
      <c r="C19" s="33" t="s">
        <v>49</v>
      </c>
      <c r="D19" s="22" t="s">
        <v>50</v>
      </c>
      <c r="E19" s="23"/>
      <c r="F19" s="27" t="s">
        <v>48</v>
      </c>
      <c r="G19" s="28">
        <v>1</v>
      </c>
      <c r="H19" s="25">
        <v>15</v>
      </c>
      <c r="I19" s="14">
        <v>15</v>
      </c>
      <c r="J19" s="12" t="s">
        <v>35</v>
      </c>
      <c r="K19" s="8"/>
    </row>
    <row r="20" ht="48" customHeight="1" spans="1:11">
      <c r="A20" s="19"/>
      <c r="B20" s="20" t="s">
        <v>51</v>
      </c>
      <c r="C20" s="26" t="s">
        <v>52</v>
      </c>
      <c r="D20" s="22" t="s">
        <v>53</v>
      </c>
      <c r="E20" s="23"/>
      <c r="F20" s="27" t="s">
        <v>48</v>
      </c>
      <c r="G20" s="28">
        <v>1</v>
      </c>
      <c r="H20" s="25">
        <v>10</v>
      </c>
      <c r="I20" s="14">
        <v>10</v>
      </c>
      <c r="J20" s="12" t="s">
        <v>35</v>
      </c>
      <c r="K20" s="8"/>
    </row>
    <row r="21" s="1" customFormat="1" ht="31.5" customHeight="1" spans="1:11">
      <c r="A21" s="34" t="s">
        <v>54</v>
      </c>
      <c r="B21" s="34"/>
      <c r="C21" s="34"/>
      <c r="D21" s="34"/>
      <c r="E21" s="34"/>
      <c r="F21" s="34"/>
      <c r="G21" s="34"/>
      <c r="H21" s="35">
        <v>100</v>
      </c>
      <c r="I21" s="40">
        <f>SUM(I13:I20)+K6</f>
        <v>100</v>
      </c>
      <c r="J21" s="8"/>
      <c r="K21" s="8"/>
    </row>
    <row r="22" s="1" customFormat="1" spans="1:11">
      <c r="A22" s="2"/>
      <c r="B22" s="2"/>
      <c r="C22" s="2"/>
      <c r="D22" s="2"/>
      <c r="E22" s="2"/>
      <c r="F22" s="36"/>
      <c r="G22" s="2"/>
      <c r="H22" s="2"/>
      <c r="I22" s="3"/>
      <c r="J22" s="2"/>
      <c r="K22" s="2"/>
    </row>
    <row r="24" spans="2:2">
      <c r="B24" s="2" t="s">
        <v>55</v>
      </c>
    </row>
    <row r="25" spans="2:2">
      <c r="B25" s="2" t="s">
        <v>56</v>
      </c>
    </row>
    <row r="26" spans="2:2">
      <c r="B26" s="2" t="s">
        <v>57</v>
      </c>
    </row>
    <row r="27" spans="2:2">
      <c r="B27" s="2" t="s">
        <v>58</v>
      </c>
    </row>
    <row r="28" spans="2:2">
      <c r="B28" s="2" t="s">
        <v>59</v>
      </c>
    </row>
  </sheetData>
  <mergeCells count="43">
    <mergeCell ref="A1:K1"/>
    <mergeCell ref="A2:K2"/>
    <mergeCell ref="A3:C3"/>
    <mergeCell ref="D3:G3"/>
    <mergeCell ref="H3:K3"/>
    <mergeCell ref="A4:C4"/>
    <mergeCell ref="D4:E4"/>
    <mergeCell ref="G4:K4"/>
    <mergeCell ref="H5:I5"/>
    <mergeCell ref="H6:I6"/>
    <mergeCell ref="H7:I7"/>
    <mergeCell ref="H8:I8"/>
    <mergeCell ref="H9:I9"/>
    <mergeCell ref="B10:E10"/>
    <mergeCell ref="F10:K10"/>
    <mergeCell ref="B11:E11"/>
    <mergeCell ref="F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E21"/>
    <mergeCell ref="F21:G21"/>
    <mergeCell ref="J21:K21"/>
    <mergeCell ref="A10:A11"/>
    <mergeCell ref="A12:A20"/>
    <mergeCell ref="B13:B16"/>
    <mergeCell ref="B17:B19"/>
    <mergeCell ref="A5:C9"/>
  </mergeCells>
  <pageMargins left="0.708661417322835" right="0.708661417322835" top="0.748031496062992" bottom="0.748031496062992" header="0.31496062992126" footer="0.31496062992126"/>
  <pageSetup paperSize="9" scale="76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雨。</cp:lastModifiedBy>
  <dcterms:created xsi:type="dcterms:W3CDTF">2020-03-31T09:52:00Z</dcterms:created>
  <cp:lastPrinted>2020-04-23T04:28:00Z</cp:lastPrinted>
  <dcterms:modified xsi:type="dcterms:W3CDTF">2024-06-06T09:53:09Z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263AC3B850164D2C9DBF5F612441259A_12</vt:lpwstr>
  </property>
  <property fmtid="{D5CDD505-2E9C-101B-9397-08002B2CF9AE}" pid="3" name="KSOProductBuildVer">
    <vt:lpwstr>2052-12.1.0.16929</vt:lpwstr>
  </property>
</Properties>
</file>